
<file path=[Content_Types].xml><?xml version="1.0" encoding="utf-8"?>
<Types xmlns="http://schemas.openxmlformats.org/package/2006/content-types">
  <Default Extension="bin" ContentType="application/vnd.openxmlformats-officedocument.spreadsheetml.printerSettings"/>
  <Override PartName="/xl/charts/chart6.xml" ContentType="application/vnd.openxmlformats-officedocument.drawingml.chart+xml"/>
  <Override PartName="/xl/charts/chart7.xml" ContentType="application/vnd.openxmlformats-officedocument.drawingml.chart+xml"/>
  <Override PartName="/xl/theme/theme1.xml" ContentType="application/vnd.openxmlformats-officedocument.theme+xml"/>
  <Override PartName="/xl/styles.xml" ContentType="application/vnd.openxmlformats-officedocument.spreadsheetml.styles+xml"/>
  <Override PartName="/xl/charts/chart4.xml" ContentType="application/vnd.openxmlformats-officedocument.drawingml.chart+xml"/>
  <Override PartName="/xl/charts/chart5.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charts/chart1.xml" ContentType="application/vnd.openxmlformats-officedocument.drawingml.chart+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30" windowWidth="18195" windowHeight="8475"/>
  </bookViews>
  <sheets>
    <sheet name="Intro" sheetId="4" r:id="rId1"/>
    <sheet name="Models A, B, C Summary Data" sheetId="2" r:id="rId2"/>
    <sheet name="Comparing A, B, &amp; C with 1" sheetId="1" r:id="rId3"/>
  </sheets>
  <externalReferences>
    <externalReference r:id="rId4"/>
  </externalReferences>
  <calcPr calcId="125725"/>
</workbook>
</file>

<file path=xl/calcChain.xml><?xml version="1.0" encoding="utf-8"?>
<calcChain xmlns="http://schemas.openxmlformats.org/spreadsheetml/2006/main">
  <c r="M42" i="2"/>
  <c r="L42"/>
  <c r="G42"/>
  <c r="F42"/>
  <c r="N40"/>
  <c r="H40"/>
  <c r="N39"/>
  <c r="H39"/>
  <c r="N38"/>
  <c r="H38"/>
  <c r="N37"/>
  <c r="H37"/>
  <c r="N36"/>
  <c r="N42" s="1"/>
  <c r="H36"/>
  <c r="N35"/>
  <c r="H35"/>
  <c r="M27"/>
  <c r="L27"/>
  <c r="G27"/>
  <c r="F27"/>
  <c r="N25"/>
  <c r="H25"/>
  <c r="N24"/>
  <c r="H24"/>
  <c r="N23"/>
  <c r="H23"/>
  <c r="N22"/>
  <c r="H22"/>
  <c r="N21"/>
  <c r="N27" s="1"/>
  <c r="H21"/>
  <c r="N20"/>
  <c r="H20"/>
  <c r="M12"/>
  <c r="L12"/>
  <c r="G12"/>
  <c r="F12"/>
  <c r="N10"/>
  <c r="H10"/>
  <c r="N9"/>
  <c r="H9"/>
  <c r="N8"/>
  <c r="H8"/>
  <c r="N7"/>
  <c r="H7"/>
  <c r="N6"/>
  <c r="W6" s="1"/>
  <c r="H6"/>
  <c r="H12" s="1"/>
  <c r="N5"/>
  <c r="H5"/>
  <c r="O7" l="1"/>
  <c r="O9"/>
  <c r="X21"/>
  <c r="O23"/>
  <c r="O25"/>
  <c r="X36"/>
  <c r="X37" s="1"/>
  <c r="O40"/>
  <c r="U7"/>
  <c r="U9"/>
  <c r="U23"/>
  <c r="U38"/>
  <c r="U40"/>
  <c r="U25"/>
  <c r="O38"/>
  <c r="W7"/>
  <c r="R22"/>
  <c r="R24"/>
  <c r="R37"/>
  <c r="R39"/>
  <c r="X22"/>
  <c r="O6"/>
  <c r="U6"/>
  <c r="X6"/>
  <c r="O8"/>
  <c r="U8"/>
  <c r="O10"/>
  <c r="U10"/>
  <c r="N12"/>
  <c r="R8" s="1"/>
  <c r="R21"/>
  <c r="W21"/>
  <c r="O22"/>
  <c r="U22"/>
  <c r="R23"/>
  <c r="O24"/>
  <c r="U24"/>
  <c r="R25"/>
  <c r="H27"/>
  <c r="T22" s="1"/>
  <c r="R36"/>
  <c r="W36"/>
  <c r="O37"/>
  <c r="U37"/>
  <c r="R38"/>
  <c r="O39"/>
  <c r="U39"/>
  <c r="R40"/>
  <c r="H42"/>
  <c r="T37" s="1"/>
  <c r="R6"/>
  <c r="T6"/>
  <c r="S7"/>
  <c r="S9"/>
  <c r="O21"/>
  <c r="U21"/>
  <c r="S25"/>
  <c r="O36"/>
  <c r="S36"/>
  <c r="U36"/>
  <c r="S38"/>
  <c r="S40"/>
  <c r="AB6" l="1"/>
  <c r="S23"/>
  <c r="S21"/>
  <c r="AB22"/>
  <c r="T21"/>
  <c r="T40"/>
  <c r="S37"/>
  <c r="W22"/>
  <c r="X7"/>
  <c r="AB40"/>
  <c r="S39"/>
  <c r="T38"/>
  <c r="T36"/>
  <c r="AB36" s="1"/>
  <c r="T25"/>
  <c r="S22"/>
  <c r="R9"/>
  <c r="S8"/>
  <c r="T7"/>
  <c r="T39"/>
  <c r="AB39" s="1"/>
  <c r="T24"/>
  <c r="T10"/>
  <c r="S6"/>
  <c r="AB37"/>
  <c r="W37"/>
  <c r="X38"/>
  <c r="X23"/>
  <c r="W8"/>
  <c r="AB25"/>
  <c r="S24"/>
  <c r="T23"/>
  <c r="S10"/>
  <c r="T9"/>
  <c r="R7"/>
  <c r="AB7" s="1"/>
  <c r="T8"/>
  <c r="AB8" s="1"/>
  <c r="R10"/>
  <c r="AB10" l="1"/>
  <c r="AB38"/>
  <c r="AB21"/>
  <c r="AB24"/>
  <c r="W9"/>
  <c r="X24"/>
  <c r="X39"/>
  <c r="W38"/>
  <c r="X8"/>
  <c r="W23"/>
  <c r="AB9"/>
  <c r="AB23"/>
  <c r="W24" l="1"/>
  <c r="X9"/>
  <c r="W39"/>
  <c r="X40"/>
  <c r="X25"/>
  <c r="W10"/>
  <c r="Y23" l="1"/>
  <c r="Y9"/>
  <c r="Y38"/>
  <c r="Y10"/>
  <c r="Y6"/>
  <c r="Y21"/>
  <c r="Y36"/>
  <c r="Y7"/>
  <c r="Y8"/>
  <c r="Y37"/>
  <c r="Y22"/>
  <c r="Y39"/>
  <c r="W40"/>
  <c r="Y40" s="1"/>
  <c r="X10"/>
  <c r="Y24"/>
  <c r="W25"/>
  <c r="Y25" s="1"/>
  <c r="Z40" l="1"/>
  <c r="Z9"/>
  <c r="Z25"/>
  <c r="Z10"/>
  <c r="Z21"/>
  <c r="Z36"/>
  <c r="Z6"/>
  <c r="Z37"/>
  <c r="Z22"/>
  <c r="Z23"/>
  <c r="Z38"/>
  <c r="Z7"/>
  <c r="Z8"/>
  <c r="Z39"/>
  <c r="Z24"/>
</calcChain>
</file>

<file path=xl/comments1.xml><?xml version="1.0" encoding="utf-8"?>
<comments xmlns="http://schemas.openxmlformats.org/spreadsheetml/2006/main">
  <authors>
    <author>lbrodie</author>
  </authors>
  <commentList>
    <comment ref="A4" authorId="0">
      <text>
        <r>
          <rPr>
            <b/>
            <sz val="8"/>
            <color indexed="81"/>
            <rFont val="Tahoma"/>
            <family val="2"/>
          </rPr>
          <t>Renee:</t>
        </r>
        <r>
          <rPr>
            <sz val="8"/>
            <color indexed="81"/>
            <rFont val="Tahoma"/>
            <family val="2"/>
          </rPr>
          <t xml:space="preserve">
Looks good</t>
        </r>
      </text>
    </comment>
    <comment ref="B4" authorId="0">
      <text>
        <r>
          <rPr>
            <b/>
            <sz val="8"/>
            <color indexed="81"/>
            <rFont val="Tahoma"/>
            <family val="2"/>
          </rPr>
          <t xml:space="preserve">Renee:
</t>
        </r>
        <r>
          <rPr>
            <sz val="8"/>
            <color indexed="81"/>
            <rFont val="Tahoma"/>
            <family val="2"/>
          </rPr>
          <t xml:space="preserve">SLxLG_Li_NB
</t>
        </r>
      </text>
    </comment>
    <comment ref="A18" authorId="0">
      <text>
        <r>
          <rPr>
            <b/>
            <sz val="8"/>
            <color indexed="81"/>
            <rFont val="Tahoma"/>
            <family val="2"/>
          </rPr>
          <t>Renee:</t>
        </r>
        <r>
          <rPr>
            <sz val="8"/>
            <color indexed="81"/>
            <rFont val="Tahoma"/>
            <family val="2"/>
          </rPr>
          <t xml:space="preserve">
Not too bad</t>
        </r>
      </text>
    </comment>
    <comment ref="B18" authorId="0">
      <text>
        <r>
          <rPr>
            <b/>
            <sz val="8"/>
            <color indexed="81"/>
            <rFont val="Tahoma"/>
            <family val="2"/>
          </rPr>
          <t>Renee:</t>
        </r>
        <r>
          <rPr>
            <sz val="8"/>
            <color indexed="81"/>
            <rFont val="Tahoma"/>
            <family val="2"/>
          </rPr>
          <t xml:space="preserve">
SLxLGF_LI_NB</t>
        </r>
      </text>
    </comment>
    <comment ref="A33" authorId="0">
      <text>
        <r>
          <rPr>
            <b/>
            <sz val="8"/>
            <color indexed="81"/>
            <rFont val="Tahoma"/>
            <family val="2"/>
          </rPr>
          <t>Renee:</t>
        </r>
        <r>
          <rPr>
            <sz val="8"/>
            <color indexed="81"/>
            <rFont val="Tahoma"/>
            <family val="2"/>
          </rPr>
          <t xml:space="preserve">
Not bad</t>
        </r>
      </text>
    </comment>
  </commentList>
</comments>
</file>

<file path=xl/sharedStrings.xml><?xml version="1.0" encoding="utf-8"?>
<sst xmlns="http://schemas.openxmlformats.org/spreadsheetml/2006/main" count="143" uniqueCount="57">
  <si>
    <t>Very Low</t>
  </si>
  <si>
    <t>Low</t>
  </si>
  <si>
    <t>Moderate</t>
  </si>
  <si>
    <t>High</t>
  </si>
  <si>
    <t>Very High</t>
  </si>
  <si>
    <t>Model 1</t>
  </si>
  <si>
    <t>Model A</t>
  </si>
  <si>
    <t>Model B</t>
  </si>
  <si>
    <t>Model C</t>
  </si>
  <si>
    <t>Non-Landslide Area</t>
  </si>
  <si>
    <t>Landslide Area</t>
  </si>
  <si>
    <t>Class Cut off</t>
  </si>
  <si>
    <t>SlxLG</t>
  </si>
  <si>
    <t>Slope, Max Rain, Land Cover, Geology</t>
  </si>
  <si>
    <t>Presence</t>
  </si>
  <si>
    <t>GRID_CODE</t>
  </si>
  <si>
    <t>Freq</t>
  </si>
  <si>
    <t>SUM_AREA</t>
  </si>
  <si>
    <t>Area (km2)</t>
  </si>
  <si>
    <t>Grid Code</t>
  </si>
  <si>
    <t>% of Ls</t>
  </si>
  <si>
    <t>L% of TA</t>
  </si>
  <si>
    <t>Class% of TA</t>
  </si>
  <si>
    <t>Class Val</t>
  </si>
  <si>
    <t>Cum. L Area (km2)</t>
  </si>
  <si>
    <t>Cum. Total Area (km2)</t>
  </si>
  <si>
    <t>Cum.% L</t>
  </si>
  <si>
    <t>Cum. % TA</t>
  </si>
  <si>
    <t>R</t>
  </si>
  <si>
    <t>No Data</t>
  </si>
  <si>
    <t>LS Class</t>
  </si>
  <si>
    <t>% of Landslide Only Area</t>
  </si>
  <si>
    <t>% of Total Area in LS Class</t>
  </si>
  <si>
    <t>L % of Class</t>
  </si>
  <si>
    <t>VL</t>
  </si>
  <si>
    <t>L</t>
  </si>
  <si>
    <t>M</t>
  </si>
  <si>
    <t>H</t>
  </si>
  <si>
    <t>VH</t>
  </si>
  <si>
    <t>SlxLGF</t>
  </si>
  <si>
    <t>Slope, Max Rain, Land Cover, Geology, Faults</t>
  </si>
  <si>
    <t>Slope, Max Rain, Land Cover, Geology, Aspect</t>
  </si>
  <si>
    <t>A</t>
  </si>
  <si>
    <t>B</t>
  </si>
  <si>
    <t>C</t>
  </si>
  <si>
    <r>
      <rPr>
        <sz val="11"/>
        <color theme="1"/>
        <rFont val="Calibri"/>
        <family val="2"/>
        <scheme val="minor"/>
      </rPr>
      <t>Relative Landslide Denisty (</t>
    </r>
    <r>
      <rPr>
        <i/>
        <sz val="11"/>
        <color theme="1"/>
        <rFont val="Calibri"/>
        <family val="2"/>
        <scheme val="minor"/>
      </rPr>
      <t>R</t>
    </r>
    <r>
      <rPr>
        <sz val="11"/>
        <color theme="1"/>
        <rFont val="Calibri"/>
        <family val="2"/>
        <scheme val="minor"/>
      </rPr>
      <t>)</t>
    </r>
  </si>
  <si>
    <t>Susceptibility Class</t>
  </si>
  <si>
    <t>Brief Outline</t>
  </si>
  <si>
    <t>Models A, B, C Summary Data</t>
  </si>
  <si>
    <t>Comparing A, B, &amp; C with 1</t>
  </si>
  <si>
    <t>Tabulated and graphed Relative Landslide Denisty comparisons between the three new models (Models A, B, &amp; C), and the initial model (Model 1)</t>
  </si>
  <si>
    <t>Three alternative models which may be potentially better than Model 1. The Summary statistics obtained and the calculated proportion of landslide area, non-landslide area, and total area, as well as relative landslide density for each class is given.</t>
  </si>
  <si>
    <t>The five classes in all models have been determined using Natural Breaks.</t>
  </si>
  <si>
    <t>A range of combinations were trialled in order to determine whether a better model could be obtained.  Of these, three models appeared to give a good result, based on the proportion of the landslide area and proportion of total area. The relative landslide density was determined for each class of each model and these were then compared between models.</t>
  </si>
  <si>
    <t>Table</t>
  </si>
  <si>
    <t>Content</t>
  </si>
  <si>
    <t>SlxLGAs</t>
  </si>
</sst>
</file>

<file path=xl/styles.xml><?xml version="1.0" encoding="utf-8"?>
<styleSheet xmlns="http://schemas.openxmlformats.org/spreadsheetml/2006/main">
  <fonts count="24">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i/>
      <sz val="11"/>
      <color theme="1"/>
      <name val="Calibri"/>
      <family val="2"/>
      <scheme val="minor"/>
    </font>
    <font>
      <b/>
      <sz val="8"/>
      <color indexed="81"/>
      <name val="Tahoma"/>
      <family val="2"/>
    </font>
    <font>
      <sz val="8"/>
      <color indexed="81"/>
      <name val="Tahoma"/>
      <family val="2"/>
    </font>
    <font>
      <sz val="11"/>
      <color theme="0" tint="-0.499984740745262"/>
      <name val="Calibri"/>
      <family val="2"/>
      <scheme val="minor"/>
    </font>
    <font>
      <b/>
      <u/>
      <sz val="20"/>
      <color theme="1"/>
      <name val="Calibri"/>
      <family val="2"/>
      <scheme val="minor"/>
    </font>
    <font>
      <b/>
      <sz val="16"/>
      <color theme="1"/>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0000"/>
        <bgColor indexed="64"/>
      </patternFill>
    </fill>
    <fill>
      <patternFill patternType="solid">
        <fgColor rgb="FFFFC000"/>
        <bgColor indexed="64"/>
      </patternFill>
    </fill>
  </fills>
  <borders count="2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bottom style="medium">
        <color indexed="64"/>
      </bottom>
      <diagonal/>
    </border>
    <border>
      <left/>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49">
    <xf numFmtId="0" fontId="0" fillId="0" borderId="0" xfId="0"/>
    <xf numFmtId="0" fontId="0" fillId="0" borderId="0" xfId="0"/>
    <xf numFmtId="0" fontId="0" fillId="0" borderId="0" xfId="0" applyBorder="1"/>
    <xf numFmtId="0" fontId="0" fillId="0" borderId="11" xfId="0" applyBorder="1"/>
    <xf numFmtId="2" fontId="0" fillId="0" borderId="10" xfId="0" applyNumberFormat="1" applyBorder="1"/>
    <xf numFmtId="2" fontId="0" fillId="0" borderId="0" xfId="0" applyNumberFormat="1" applyBorder="1"/>
    <xf numFmtId="2" fontId="0" fillId="0" borderId="11" xfId="0" applyNumberFormat="1" applyBorder="1"/>
    <xf numFmtId="0" fontId="0" fillId="0" borderId="10" xfId="0" applyBorder="1"/>
    <xf numFmtId="0" fontId="0" fillId="0" borderId="0" xfId="0" applyAlignment="1">
      <alignment vertical="center" textRotation="90"/>
    </xf>
    <xf numFmtId="0" fontId="0" fillId="0" borderId="0" xfId="0" applyAlignment="1">
      <alignment textRotation="90"/>
    </xf>
    <xf numFmtId="2" fontId="0" fillId="0" borderId="0" xfId="0" applyNumberFormat="1"/>
    <xf numFmtId="0" fontId="0" fillId="0" borderId="14" xfId="0" applyBorder="1"/>
    <xf numFmtId="2" fontId="0" fillId="0" borderId="0" xfId="0" applyNumberFormat="1" applyFill="1" applyBorder="1"/>
    <xf numFmtId="0" fontId="0" fillId="0" borderId="16" xfId="0" applyBorder="1"/>
    <xf numFmtId="2" fontId="0" fillId="0" borderId="17" xfId="0" applyNumberFormat="1" applyBorder="1"/>
    <xf numFmtId="2" fontId="0" fillId="0" borderId="15" xfId="0" applyNumberFormat="1" applyBorder="1"/>
    <xf numFmtId="2" fontId="0" fillId="0" borderId="0" xfId="0" applyNumberFormat="1" applyBorder="1" applyAlignment="1">
      <alignment horizontal="center"/>
    </xf>
    <xf numFmtId="2" fontId="21" fillId="0" borderId="11" xfId="0" applyNumberFormat="1" applyFont="1" applyBorder="1"/>
    <xf numFmtId="2" fontId="21" fillId="0" borderId="0" xfId="0" applyNumberFormat="1" applyFont="1" applyBorder="1"/>
    <xf numFmtId="2" fontId="21" fillId="0" borderId="0" xfId="0" applyNumberFormat="1" applyFont="1"/>
    <xf numFmtId="2" fontId="0" fillId="0" borderId="0" xfId="0" applyNumberFormat="1" applyAlignment="1">
      <alignment horizontal="center"/>
    </xf>
    <xf numFmtId="0" fontId="0" fillId="0" borderId="18" xfId="0" applyBorder="1" applyAlignment="1">
      <alignment vertical="center" textRotation="90"/>
    </xf>
    <xf numFmtId="0" fontId="0" fillId="0" borderId="18" xfId="0" applyBorder="1" applyAlignment="1">
      <alignment textRotation="90"/>
    </xf>
    <xf numFmtId="0" fontId="0" fillId="0" borderId="18" xfId="0" applyBorder="1"/>
    <xf numFmtId="2" fontId="21" fillId="0" borderId="18" xfId="0" applyNumberFormat="1" applyFont="1" applyBorder="1"/>
    <xf numFmtId="2" fontId="0" fillId="0" borderId="18" xfId="0" applyNumberFormat="1" applyBorder="1"/>
    <xf numFmtId="2" fontId="0" fillId="0" borderId="18" xfId="0" applyNumberFormat="1" applyBorder="1" applyAlignment="1">
      <alignment horizontal="center"/>
    </xf>
    <xf numFmtId="0" fontId="0" fillId="0" borderId="19" xfId="0" applyBorder="1"/>
    <xf numFmtId="10" fontId="18" fillId="0" borderId="19" xfId="0" applyNumberFormat="1" applyFont="1" applyBorder="1" applyAlignment="1">
      <alignment horizontal="center"/>
    </xf>
    <xf numFmtId="0" fontId="16" fillId="0" borderId="0" xfId="0" applyFont="1"/>
    <xf numFmtId="0" fontId="0" fillId="0" borderId="0" xfId="0" applyAlignment="1">
      <alignment wrapText="1"/>
    </xf>
    <xf numFmtId="0" fontId="0" fillId="0" borderId="0" xfId="0" applyAlignment="1">
      <alignment vertical="center"/>
    </xf>
    <xf numFmtId="0" fontId="0" fillId="0" borderId="0" xfId="0" applyAlignment="1">
      <alignment horizontal="left" vertical="center" wrapText="1"/>
    </xf>
    <xf numFmtId="0" fontId="23" fillId="0" borderId="0" xfId="0" applyFont="1" applyAlignment="1">
      <alignment horizontal="center" wrapText="1"/>
    </xf>
    <xf numFmtId="0" fontId="16" fillId="0" borderId="0" xfId="0" applyFont="1" applyAlignment="1">
      <alignment wrapText="1"/>
    </xf>
    <xf numFmtId="0" fontId="0" fillId="34" borderId="0" xfId="0" applyFill="1" applyAlignment="1">
      <alignment horizontal="center" vertical="center" textRotation="90"/>
    </xf>
    <xf numFmtId="0" fontId="0" fillId="0" borderId="0" xfId="0" applyAlignment="1">
      <alignment horizontal="center" textRotation="90" wrapText="1"/>
    </xf>
    <xf numFmtId="0" fontId="0" fillId="0" borderId="12" xfId="0" applyBorder="1" applyAlignment="1">
      <alignment horizontal="center"/>
    </xf>
    <xf numFmtId="0" fontId="0" fillId="0" borderId="10" xfId="0" applyBorder="1" applyAlignment="1">
      <alignment horizontal="center"/>
    </xf>
    <xf numFmtId="0" fontId="0" fillId="0" borderId="13" xfId="0" applyBorder="1" applyAlignment="1">
      <alignment horizontal="center"/>
    </xf>
    <xf numFmtId="0" fontId="22" fillId="0" borderId="0" xfId="0" applyFont="1" applyAlignment="1">
      <alignment horizontal="center" vertical="center"/>
    </xf>
    <xf numFmtId="0" fontId="0" fillId="33" borderId="0" xfId="0" applyFill="1" applyAlignment="1">
      <alignment horizontal="center" vertical="center" textRotation="90"/>
    </xf>
    <xf numFmtId="0" fontId="16" fillId="33" borderId="0" xfId="0" applyFont="1" applyFill="1" applyAlignment="1">
      <alignment horizontal="center" vertical="center" textRotation="90"/>
    </xf>
    <xf numFmtId="2" fontId="0" fillId="0" borderId="12" xfId="0" applyNumberFormat="1" applyBorder="1" applyAlignment="1">
      <alignment horizontal="center"/>
    </xf>
    <xf numFmtId="2" fontId="0" fillId="0" borderId="10" xfId="0" applyNumberFormat="1" applyBorder="1" applyAlignment="1">
      <alignment horizontal="center"/>
    </xf>
    <xf numFmtId="2" fontId="0" fillId="0" borderId="13" xfId="0" applyNumberFormat="1" applyBorder="1" applyAlignment="1">
      <alignment horizontal="center"/>
    </xf>
    <xf numFmtId="0" fontId="18" fillId="0" borderId="19" xfId="0" applyFont="1" applyBorder="1" applyAlignment="1">
      <alignment horizontal="center"/>
    </xf>
    <xf numFmtId="0" fontId="0" fillId="0" borderId="0" xfId="0" applyBorder="1" applyAlignment="1">
      <alignment horizontal="center" wrapText="1"/>
    </xf>
    <xf numFmtId="0" fontId="0" fillId="0" borderId="11" xfId="0" applyBorder="1" applyAlignment="1">
      <alignment horizont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c:lang val="en-NZ"/>
  <c:style val="1"/>
  <c:chart>
    <c:plotArea>
      <c:layout/>
      <c:barChart>
        <c:barDir val="col"/>
        <c:grouping val="clustered"/>
        <c:ser>
          <c:idx val="0"/>
          <c:order val="0"/>
          <c:tx>
            <c:strRef>
              <c:f>[1]Raw!$Q$3</c:f>
              <c:strCache>
                <c:ptCount val="1"/>
                <c:pt idx="0">
                  <c:v>% of Landslide Only Area</c:v>
                </c:pt>
              </c:strCache>
            </c:strRef>
          </c:tx>
          <c:cat>
            <c:strRef>
              <c:f>[1]Raw!$P$4:$P$8</c:f>
              <c:strCache>
                <c:ptCount val="5"/>
                <c:pt idx="0">
                  <c:v>VL</c:v>
                </c:pt>
                <c:pt idx="1">
                  <c:v>L</c:v>
                </c:pt>
                <c:pt idx="2">
                  <c:v>M</c:v>
                </c:pt>
                <c:pt idx="3">
                  <c:v>H</c:v>
                </c:pt>
                <c:pt idx="4">
                  <c:v>VH</c:v>
                </c:pt>
              </c:strCache>
            </c:strRef>
          </c:cat>
          <c:val>
            <c:numRef>
              <c:f>[1]Raw!$Q$4:$Q$8</c:f>
              <c:numCache>
                <c:formatCode>General</c:formatCode>
                <c:ptCount val="5"/>
                <c:pt idx="0">
                  <c:v>2.0788548192390275E-3</c:v>
                </c:pt>
                <c:pt idx="1">
                  <c:v>4.7343938596128332</c:v>
                </c:pt>
                <c:pt idx="2">
                  <c:v>11.299982065084855</c:v>
                </c:pt>
                <c:pt idx="3">
                  <c:v>34.626554961517208</c:v>
                </c:pt>
                <c:pt idx="4">
                  <c:v>49.336990258965855</c:v>
                </c:pt>
              </c:numCache>
            </c:numRef>
          </c:val>
        </c:ser>
        <c:ser>
          <c:idx val="1"/>
          <c:order val="1"/>
          <c:tx>
            <c:strRef>
              <c:f>[1]Raw!$S$3</c:f>
              <c:strCache>
                <c:ptCount val="1"/>
                <c:pt idx="0">
                  <c:v>% of Total Area in LS Class</c:v>
                </c:pt>
              </c:strCache>
            </c:strRef>
          </c:tx>
          <c:cat>
            <c:strRef>
              <c:f>[1]Raw!$P$4:$P$8</c:f>
              <c:strCache>
                <c:ptCount val="5"/>
                <c:pt idx="0">
                  <c:v>VL</c:v>
                </c:pt>
                <c:pt idx="1">
                  <c:v>L</c:v>
                </c:pt>
                <c:pt idx="2">
                  <c:v>M</c:v>
                </c:pt>
                <c:pt idx="3">
                  <c:v>H</c:v>
                </c:pt>
                <c:pt idx="4">
                  <c:v>VH</c:v>
                </c:pt>
              </c:strCache>
            </c:strRef>
          </c:cat>
          <c:val>
            <c:numRef>
              <c:f>[1]Raw!$S$4:$S$8</c:f>
              <c:numCache>
                <c:formatCode>General</c:formatCode>
                <c:ptCount val="5"/>
                <c:pt idx="0">
                  <c:v>3.7404081634399415</c:v>
                </c:pt>
                <c:pt idx="1">
                  <c:v>32.2568138416271</c:v>
                </c:pt>
                <c:pt idx="2">
                  <c:v>29.332350209791681</c:v>
                </c:pt>
                <c:pt idx="3">
                  <c:v>20.413085917206711</c:v>
                </c:pt>
                <c:pt idx="4">
                  <c:v>14.257341867934567</c:v>
                </c:pt>
              </c:numCache>
            </c:numRef>
          </c:val>
        </c:ser>
        <c:axId val="61627392"/>
        <c:axId val="97711616"/>
      </c:barChart>
      <c:catAx>
        <c:axId val="61627392"/>
        <c:scaling>
          <c:orientation val="minMax"/>
        </c:scaling>
        <c:axPos val="b"/>
        <c:title>
          <c:tx>
            <c:rich>
              <a:bodyPr/>
              <a:lstStyle/>
              <a:p>
                <a:pPr>
                  <a:defRPr/>
                </a:pPr>
                <a:r>
                  <a:rPr lang="en-US"/>
                  <a:t>Landslide Susceptibility (LS) Class</a:t>
                </a:r>
              </a:p>
            </c:rich>
          </c:tx>
        </c:title>
        <c:tickLblPos val="nextTo"/>
        <c:crossAx val="97711616"/>
        <c:crosses val="autoZero"/>
        <c:auto val="1"/>
        <c:lblAlgn val="ctr"/>
        <c:lblOffset val="100"/>
      </c:catAx>
      <c:valAx>
        <c:axId val="97711616"/>
        <c:scaling>
          <c:orientation val="minMax"/>
          <c:max val="70"/>
        </c:scaling>
        <c:axPos val="l"/>
        <c:numFmt formatCode="General" sourceLinked="1"/>
        <c:tickLblPos val="nextTo"/>
        <c:crossAx val="61627392"/>
        <c:crosses val="autoZero"/>
        <c:crossBetween val="between"/>
      </c:valAx>
    </c:plotArea>
    <c:legend>
      <c:legendPos val="r"/>
    </c:legend>
    <c:plotVisOnly val="1"/>
  </c:chart>
  <c:printSettings>
    <c:headerFooter/>
    <c:pageMargins b="0.750000000000001" l="0.70000000000000062" r="0.70000000000000062" t="0.750000000000001"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en-NZ"/>
  <c:style val="1"/>
  <c:chart>
    <c:plotArea>
      <c:layout/>
      <c:barChart>
        <c:barDir val="col"/>
        <c:grouping val="clustered"/>
        <c:ser>
          <c:idx val="0"/>
          <c:order val="0"/>
          <c:tx>
            <c:strRef>
              <c:f>[1]Raw!$Q$15</c:f>
              <c:strCache>
                <c:ptCount val="1"/>
                <c:pt idx="0">
                  <c:v>% of Landslide Only Area</c:v>
                </c:pt>
              </c:strCache>
            </c:strRef>
          </c:tx>
          <c:cat>
            <c:strRef>
              <c:f>[1]Raw!$P$16:$P$20</c:f>
              <c:strCache>
                <c:ptCount val="5"/>
                <c:pt idx="0">
                  <c:v>VL</c:v>
                </c:pt>
                <c:pt idx="1">
                  <c:v>L</c:v>
                </c:pt>
                <c:pt idx="2">
                  <c:v>M</c:v>
                </c:pt>
                <c:pt idx="3">
                  <c:v>H</c:v>
                </c:pt>
                <c:pt idx="4">
                  <c:v>VH</c:v>
                </c:pt>
              </c:strCache>
            </c:strRef>
          </c:cat>
          <c:val>
            <c:numRef>
              <c:f>[1]Raw!$Q$16:$Q$20</c:f>
              <c:numCache>
                <c:formatCode>General</c:formatCode>
                <c:ptCount val="5"/>
                <c:pt idx="0">
                  <c:v>1.2196267924885489</c:v>
                </c:pt>
                <c:pt idx="1">
                  <c:v>5.6409750006700481</c:v>
                </c:pt>
                <c:pt idx="2">
                  <c:v>11.054031676664373</c:v>
                </c:pt>
                <c:pt idx="3">
                  <c:v>35.209570055038938</c:v>
                </c:pt>
                <c:pt idx="4">
                  <c:v>46.87579647513811</c:v>
                </c:pt>
              </c:numCache>
            </c:numRef>
          </c:val>
        </c:ser>
        <c:ser>
          <c:idx val="1"/>
          <c:order val="1"/>
          <c:tx>
            <c:strRef>
              <c:f>[1]Raw!$S$15</c:f>
              <c:strCache>
                <c:ptCount val="1"/>
                <c:pt idx="0">
                  <c:v>% of Total Area in LS Class</c:v>
                </c:pt>
              </c:strCache>
            </c:strRef>
          </c:tx>
          <c:cat>
            <c:strRef>
              <c:f>[1]Raw!$P$16:$P$20</c:f>
              <c:strCache>
                <c:ptCount val="5"/>
                <c:pt idx="0">
                  <c:v>VL</c:v>
                </c:pt>
                <c:pt idx="1">
                  <c:v>L</c:v>
                </c:pt>
                <c:pt idx="2">
                  <c:v>M</c:v>
                </c:pt>
                <c:pt idx="3">
                  <c:v>H</c:v>
                </c:pt>
                <c:pt idx="4">
                  <c:v>VH</c:v>
                </c:pt>
              </c:strCache>
            </c:strRef>
          </c:cat>
          <c:val>
            <c:numRef>
              <c:f>[1]Raw!$S$16:$S$20</c:f>
              <c:numCache>
                <c:formatCode>General</c:formatCode>
                <c:ptCount val="5"/>
                <c:pt idx="0">
                  <c:v>24.224903790483239</c:v>
                </c:pt>
                <c:pt idx="1">
                  <c:v>26.485519334170892</c:v>
                </c:pt>
                <c:pt idx="2">
                  <c:v>18.089831070088717</c:v>
                </c:pt>
                <c:pt idx="3">
                  <c:v>18.117139640663325</c:v>
                </c:pt>
                <c:pt idx="4">
                  <c:v>13.08260616459383</c:v>
                </c:pt>
              </c:numCache>
            </c:numRef>
          </c:val>
        </c:ser>
        <c:axId val="97478144"/>
        <c:axId val="97479680"/>
      </c:barChart>
      <c:catAx>
        <c:axId val="97478144"/>
        <c:scaling>
          <c:orientation val="minMax"/>
        </c:scaling>
        <c:axPos val="b"/>
        <c:tickLblPos val="nextTo"/>
        <c:crossAx val="97479680"/>
        <c:crosses val="autoZero"/>
        <c:auto val="1"/>
        <c:lblAlgn val="ctr"/>
        <c:lblOffset val="100"/>
      </c:catAx>
      <c:valAx>
        <c:axId val="97479680"/>
        <c:scaling>
          <c:orientation val="minMax"/>
          <c:max val="70"/>
        </c:scaling>
        <c:axPos val="l"/>
        <c:numFmt formatCode="General" sourceLinked="1"/>
        <c:tickLblPos val="nextTo"/>
        <c:crossAx val="97478144"/>
        <c:crosses val="autoZero"/>
        <c:crossBetween val="between"/>
      </c:valAx>
    </c:plotArea>
    <c:legend>
      <c:legendPos val="r"/>
    </c:legend>
    <c:plotVisOnly val="1"/>
  </c:chart>
  <c:printSettings>
    <c:headerFooter/>
    <c:pageMargins b="0.75000000000000089" l="0.70000000000000062" r="0.70000000000000062" t="0.75000000000000089"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lang val="en-NZ"/>
  <c:style val="1"/>
  <c:chart>
    <c:plotArea>
      <c:layout/>
      <c:scatterChart>
        <c:scatterStyle val="lineMarker"/>
        <c:ser>
          <c:idx val="0"/>
          <c:order val="0"/>
          <c:tx>
            <c:strRef>
              <c:f>[1]Raw!$X$2</c:f>
              <c:strCache>
                <c:ptCount val="1"/>
                <c:pt idx="0">
                  <c:v>Cum.% L</c:v>
                </c:pt>
              </c:strCache>
            </c:strRef>
          </c:tx>
          <c:marker>
            <c:symbol val="none"/>
          </c:marker>
          <c:xVal>
            <c:numRef>
              <c:f>[1]Raw!$U$3:$U$8</c:f>
              <c:numCache>
                <c:formatCode>General</c:formatCode>
                <c:ptCount val="6"/>
                <c:pt idx="0">
                  <c:v>0</c:v>
                </c:pt>
                <c:pt idx="1">
                  <c:v>30.50654411</c:v>
                </c:pt>
                <c:pt idx="2">
                  <c:v>55.947639469999999</c:v>
                </c:pt>
                <c:pt idx="3">
                  <c:v>68.867393489999998</c:v>
                </c:pt>
                <c:pt idx="4">
                  <c:v>82.185546880000004</c:v>
                </c:pt>
                <c:pt idx="5">
                  <c:v>100</c:v>
                </c:pt>
              </c:numCache>
            </c:numRef>
          </c:xVal>
          <c:yVal>
            <c:numRef>
              <c:f>[1]Raw!$X$3:$X$8</c:f>
              <c:numCache>
                <c:formatCode>General</c:formatCode>
                <c:ptCount val="6"/>
                <c:pt idx="0">
                  <c:v>0</c:v>
                </c:pt>
                <c:pt idx="1">
                  <c:v>2.0788548192390275E-3</c:v>
                </c:pt>
                <c:pt idx="2">
                  <c:v>4.7364727144320717</c:v>
                </c:pt>
                <c:pt idx="3">
                  <c:v>16.03645477951693</c:v>
                </c:pt>
                <c:pt idx="4">
                  <c:v>50.663009741034138</c:v>
                </c:pt>
                <c:pt idx="5">
                  <c:v>100</c:v>
                </c:pt>
              </c:numCache>
            </c:numRef>
          </c:yVal>
        </c:ser>
        <c:ser>
          <c:idx val="1"/>
          <c:order val="1"/>
          <c:tx>
            <c:strRef>
              <c:f>[1]Raw!$Y$2</c:f>
              <c:strCache>
                <c:ptCount val="1"/>
                <c:pt idx="0">
                  <c:v>Cum. % TA</c:v>
                </c:pt>
              </c:strCache>
            </c:strRef>
          </c:tx>
          <c:marker>
            <c:symbol val="none"/>
          </c:marker>
          <c:xVal>
            <c:numRef>
              <c:f>[1]Raw!$U$3:$U$8</c:f>
              <c:numCache>
                <c:formatCode>General</c:formatCode>
                <c:ptCount val="6"/>
                <c:pt idx="0">
                  <c:v>0</c:v>
                </c:pt>
                <c:pt idx="1">
                  <c:v>30.50654411</c:v>
                </c:pt>
                <c:pt idx="2">
                  <c:v>55.947639469999999</c:v>
                </c:pt>
                <c:pt idx="3">
                  <c:v>68.867393489999998</c:v>
                </c:pt>
                <c:pt idx="4">
                  <c:v>82.185546880000004</c:v>
                </c:pt>
                <c:pt idx="5">
                  <c:v>100</c:v>
                </c:pt>
              </c:numCache>
            </c:numRef>
          </c:xVal>
          <c:yVal>
            <c:numRef>
              <c:f>[1]Raw!$Y$3:$Y$8</c:f>
              <c:numCache>
                <c:formatCode>General</c:formatCode>
                <c:ptCount val="6"/>
                <c:pt idx="0">
                  <c:v>0</c:v>
                </c:pt>
                <c:pt idx="1">
                  <c:v>3.7404081634399415</c:v>
                </c:pt>
                <c:pt idx="2">
                  <c:v>35.99722200506703</c:v>
                </c:pt>
                <c:pt idx="3">
                  <c:v>65.329572214858715</c:v>
                </c:pt>
                <c:pt idx="4">
                  <c:v>85.742658132065429</c:v>
                </c:pt>
                <c:pt idx="5">
                  <c:v>100</c:v>
                </c:pt>
              </c:numCache>
            </c:numRef>
          </c:yVal>
        </c:ser>
        <c:axId val="97504256"/>
        <c:axId val="97583872"/>
      </c:scatterChart>
      <c:valAx>
        <c:axId val="97504256"/>
        <c:scaling>
          <c:orientation val="minMax"/>
          <c:max val="100"/>
        </c:scaling>
        <c:axPos val="b"/>
        <c:numFmt formatCode="General" sourceLinked="1"/>
        <c:tickLblPos val="nextTo"/>
        <c:crossAx val="97583872"/>
        <c:crosses val="autoZero"/>
        <c:crossBetween val="midCat"/>
      </c:valAx>
      <c:valAx>
        <c:axId val="97583872"/>
        <c:scaling>
          <c:orientation val="minMax"/>
          <c:max val="100"/>
        </c:scaling>
        <c:axPos val="l"/>
        <c:numFmt formatCode="General" sourceLinked="1"/>
        <c:tickLblPos val="nextTo"/>
        <c:crossAx val="97504256"/>
        <c:crosses val="autoZero"/>
        <c:crossBetween val="midCat"/>
      </c:valAx>
    </c:plotArea>
    <c:legend>
      <c:legendPos val="r"/>
    </c:legend>
    <c:plotVisOnly val="1"/>
  </c:chart>
  <c:printSettings>
    <c:headerFooter/>
    <c:pageMargins b="0.75000000000000089" l="0.70000000000000062" r="0.70000000000000062" t="0.7500000000000008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lang val="en-NZ"/>
  <c:style val="1"/>
  <c:chart>
    <c:plotArea>
      <c:layout/>
      <c:scatterChart>
        <c:scatterStyle val="lineMarker"/>
        <c:ser>
          <c:idx val="0"/>
          <c:order val="0"/>
          <c:tx>
            <c:strRef>
              <c:f>[1]Raw!$X$14</c:f>
              <c:strCache>
                <c:ptCount val="1"/>
                <c:pt idx="0">
                  <c:v>Cum.% L</c:v>
                </c:pt>
              </c:strCache>
            </c:strRef>
          </c:tx>
          <c:marker>
            <c:symbol val="none"/>
          </c:marker>
          <c:xVal>
            <c:numRef>
              <c:f>[1]Raw!$U$15:$U$20</c:f>
              <c:numCache>
                <c:formatCode>General</c:formatCode>
                <c:ptCount val="6"/>
                <c:pt idx="0">
                  <c:v>0</c:v>
                </c:pt>
                <c:pt idx="1">
                  <c:v>43.804630279999998</c:v>
                </c:pt>
                <c:pt idx="2">
                  <c:v>58.251926419999997</c:v>
                </c:pt>
                <c:pt idx="3">
                  <c:v>70.796920779999994</c:v>
                </c:pt>
                <c:pt idx="4">
                  <c:v>83.341896059999996</c:v>
                </c:pt>
                <c:pt idx="5">
                  <c:v>100</c:v>
                </c:pt>
              </c:numCache>
            </c:numRef>
          </c:xVal>
          <c:yVal>
            <c:numRef>
              <c:f>[1]Raw!$X$15:$X$20</c:f>
              <c:numCache>
                <c:formatCode>General</c:formatCode>
                <c:ptCount val="6"/>
                <c:pt idx="0">
                  <c:v>0</c:v>
                </c:pt>
                <c:pt idx="1">
                  <c:v>1.2196271161927108</c:v>
                </c:pt>
                <c:pt idx="2">
                  <c:v>6.8606036140478759</c:v>
                </c:pt>
                <c:pt idx="3">
                  <c:v>17.914638224590121</c:v>
                </c:pt>
                <c:pt idx="4">
                  <c:v>53.124217624688065</c:v>
                </c:pt>
                <c:pt idx="5">
                  <c:v>100.00002654124718</c:v>
                </c:pt>
              </c:numCache>
            </c:numRef>
          </c:yVal>
        </c:ser>
        <c:ser>
          <c:idx val="1"/>
          <c:order val="1"/>
          <c:tx>
            <c:strRef>
              <c:f>[1]Raw!$Y$14</c:f>
              <c:strCache>
                <c:ptCount val="1"/>
                <c:pt idx="0">
                  <c:v>Cum. % TA</c:v>
                </c:pt>
              </c:strCache>
            </c:strRef>
          </c:tx>
          <c:marker>
            <c:symbol val="none"/>
          </c:marker>
          <c:xVal>
            <c:numRef>
              <c:f>[1]Raw!$U$15:$U$20</c:f>
              <c:numCache>
                <c:formatCode>General</c:formatCode>
                <c:ptCount val="6"/>
                <c:pt idx="0">
                  <c:v>0</c:v>
                </c:pt>
                <c:pt idx="1">
                  <c:v>43.804630279999998</c:v>
                </c:pt>
                <c:pt idx="2">
                  <c:v>58.251926419999997</c:v>
                </c:pt>
                <c:pt idx="3">
                  <c:v>70.796920779999994</c:v>
                </c:pt>
                <c:pt idx="4">
                  <c:v>83.341896059999996</c:v>
                </c:pt>
                <c:pt idx="5">
                  <c:v>100</c:v>
                </c:pt>
              </c:numCache>
            </c:numRef>
          </c:xVal>
          <c:yVal>
            <c:numRef>
              <c:f>[1]Raw!$Y$15:$Y$20</c:f>
              <c:numCache>
                <c:formatCode>General</c:formatCode>
                <c:ptCount val="6"/>
                <c:pt idx="0">
                  <c:v>0</c:v>
                </c:pt>
                <c:pt idx="1">
                  <c:v>24.224903785056764</c:v>
                </c:pt>
                <c:pt idx="2">
                  <c:v>50.710423113294802</c:v>
                </c:pt>
                <c:pt idx="3">
                  <c:v>68.800254179331333</c:v>
                </c:pt>
                <c:pt idx="4">
                  <c:v>86.91739381593635</c:v>
                </c:pt>
                <c:pt idx="5">
                  <c:v>99.999999977599629</c:v>
                </c:pt>
              </c:numCache>
            </c:numRef>
          </c:yVal>
        </c:ser>
        <c:axId val="97604352"/>
        <c:axId val="97605888"/>
      </c:scatterChart>
      <c:valAx>
        <c:axId val="97604352"/>
        <c:scaling>
          <c:orientation val="minMax"/>
          <c:max val="100"/>
        </c:scaling>
        <c:axPos val="b"/>
        <c:numFmt formatCode="General" sourceLinked="1"/>
        <c:tickLblPos val="nextTo"/>
        <c:crossAx val="97605888"/>
        <c:crosses val="autoZero"/>
        <c:crossBetween val="midCat"/>
      </c:valAx>
      <c:valAx>
        <c:axId val="97605888"/>
        <c:scaling>
          <c:orientation val="minMax"/>
          <c:max val="100"/>
        </c:scaling>
        <c:axPos val="l"/>
        <c:numFmt formatCode="General" sourceLinked="1"/>
        <c:tickLblPos val="nextTo"/>
        <c:crossAx val="97604352"/>
        <c:crosses val="autoZero"/>
        <c:crossBetween val="midCat"/>
      </c:valAx>
    </c:plotArea>
    <c:legend>
      <c:legendPos val="r"/>
    </c:legend>
    <c:plotVisOnly val="1"/>
  </c:chart>
  <c:printSettings>
    <c:headerFooter/>
    <c:pageMargins b="0.75000000000000089" l="0.70000000000000062" r="0.70000000000000062" t="0.75000000000000089"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lang val="en-NZ"/>
  <c:style val="1"/>
  <c:chart>
    <c:plotArea>
      <c:layout/>
      <c:barChart>
        <c:barDir val="col"/>
        <c:grouping val="clustered"/>
        <c:ser>
          <c:idx val="0"/>
          <c:order val="0"/>
          <c:tx>
            <c:strRef>
              <c:f>[1]Raw!$Q$39</c:f>
              <c:strCache>
                <c:ptCount val="1"/>
                <c:pt idx="0">
                  <c:v>% of Landslide Only Area</c:v>
                </c:pt>
              </c:strCache>
            </c:strRef>
          </c:tx>
          <c:cat>
            <c:strRef>
              <c:f>[1]Raw!$P$40:$P$44</c:f>
              <c:strCache>
                <c:ptCount val="5"/>
                <c:pt idx="0">
                  <c:v>VL</c:v>
                </c:pt>
                <c:pt idx="1">
                  <c:v>L</c:v>
                </c:pt>
                <c:pt idx="2">
                  <c:v>M</c:v>
                </c:pt>
                <c:pt idx="3">
                  <c:v>H</c:v>
                </c:pt>
                <c:pt idx="4">
                  <c:v>VH</c:v>
                </c:pt>
              </c:strCache>
            </c:strRef>
          </c:cat>
          <c:val>
            <c:numRef>
              <c:f>[1]Raw!$Q$40:$Q$44</c:f>
              <c:numCache>
                <c:formatCode>General</c:formatCode>
                <c:ptCount val="5"/>
                <c:pt idx="0">
                  <c:v>1.9294275172691275E-3</c:v>
                </c:pt>
                <c:pt idx="1">
                  <c:v>5.4365115604638321</c:v>
                </c:pt>
                <c:pt idx="2">
                  <c:v>11.293063481019344</c:v>
                </c:pt>
                <c:pt idx="3">
                  <c:v>33.307098457494796</c:v>
                </c:pt>
                <c:pt idx="4">
                  <c:v>49.961397073504763</c:v>
                </c:pt>
              </c:numCache>
            </c:numRef>
          </c:val>
        </c:ser>
        <c:ser>
          <c:idx val="1"/>
          <c:order val="1"/>
          <c:tx>
            <c:strRef>
              <c:f>[1]Raw!$S$39</c:f>
              <c:strCache>
                <c:ptCount val="1"/>
                <c:pt idx="0">
                  <c:v>% of Total Area in LS Class</c:v>
                </c:pt>
              </c:strCache>
            </c:strRef>
          </c:tx>
          <c:cat>
            <c:strRef>
              <c:f>[1]Raw!$P$40:$P$44</c:f>
              <c:strCache>
                <c:ptCount val="5"/>
                <c:pt idx="0">
                  <c:v>VL</c:v>
                </c:pt>
                <c:pt idx="1">
                  <c:v>L</c:v>
                </c:pt>
                <c:pt idx="2">
                  <c:v>M</c:v>
                </c:pt>
                <c:pt idx="3">
                  <c:v>H</c:v>
                </c:pt>
                <c:pt idx="4">
                  <c:v>VH</c:v>
                </c:pt>
              </c:strCache>
            </c:strRef>
          </c:cat>
          <c:val>
            <c:numRef>
              <c:f>[1]Raw!$S$40:$S$44</c:f>
              <c:numCache>
                <c:formatCode>General</c:formatCode>
                <c:ptCount val="5"/>
                <c:pt idx="0">
                  <c:v>3.739409741048187</c:v>
                </c:pt>
                <c:pt idx="1">
                  <c:v>34.818464189531888</c:v>
                </c:pt>
                <c:pt idx="2">
                  <c:v>25.983600279328016</c:v>
                </c:pt>
                <c:pt idx="3">
                  <c:v>21.125038915939633</c:v>
                </c:pt>
                <c:pt idx="4">
                  <c:v>14.333486874152273</c:v>
                </c:pt>
              </c:numCache>
            </c:numRef>
          </c:val>
        </c:ser>
        <c:axId val="97622272"/>
        <c:axId val="97845248"/>
      </c:barChart>
      <c:catAx>
        <c:axId val="97622272"/>
        <c:scaling>
          <c:orientation val="minMax"/>
        </c:scaling>
        <c:axPos val="b"/>
        <c:tickLblPos val="nextTo"/>
        <c:crossAx val="97845248"/>
        <c:crosses val="autoZero"/>
        <c:auto val="1"/>
        <c:lblAlgn val="ctr"/>
        <c:lblOffset val="100"/>
      </c:catAx>
      <c:valAx>
        <c:axId val="97845248"/>
        <c:scaling>
          <c:orientation val="minMax"/>
          <c:max val="70"/>
        </c:scaling>
        <c:axPos val="l"/>
        <c:numFmt formatCode="General" sourceLinked="1"/>
        <c:tickLblPos val="nextTo"/>
        <c:crossAx val="97622272"/>
        <c:crosses val="autoZero"/>
        <c:crossBetween val="between"/>
      </c:valAx>
    </c:plotArea>
    <c:legend>
      <c:legendPos val="r"/>
    </c:legend>
    <c:plotVisOnly val="1"/>
  </c:chart>
  <c:printSettings>
    <c:headerFooter/>
    <c:pageMargins b="0.75000000000000089" l="0.70000000000000062" r="0.70000000000000062" t="0.7500000000000008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lang val="en-NZ"/>
  <c:style val="1"/>
  <c:chart>
    <c:plotArea>
      <c:layout/>
      <c:scatterChart>
        <c:scatterStyle val="lineMarker"/>
        <c:ser>
          <c:idx val="0"/>
          <c:order val="0"/>
          <c:tx>
            <c:strRef>
              <c:f>[1]Raw!$X$38</c:f>
              <c:strCache>
                <c:ptCount val="1"/>
                <c:pt idx="0">
                  <c:v>Cum.% L</c:v>
                </c:pt>
              </c:strCache>
            </c:strRef>
          </c:tx>
          <c:marker>
            <c:symbol val="none"/>
          </c:marker>
          <c:xVal>
            <c:numRef>
              <c:f>[1]Raw!$U$39:$U$44</c:f>
              <c:numCache>
                <c:formatCode>General</c:formatCode>
                <c:ptCount val="6"/>
                <c:pt idx="0">
                  <c:v>0</c:v>
                </c:pt>
                <c:pt idx="1">
                  <c:v>32.242988590000003</c:v>
                </c:pt>
                <c:pt idx="2">
                  <c:v>57.736240389999999</c:v>
                </c:pt>
                <c:pt idx="3">
                  <c:v>70.353065490000006</c:v>
                </c:pt>
                <c:pt idx="4">
                  <c:v>82.762207029999999</c:v>
                </c:pt>
                <c:pt idx="5">
                  <c:v>100</c:v>
                </c:pt>
              </c:numCache>
            </c:numRef>
          </c:xVal>
          <c:yVal>
            <c:numRef>
              <c:f>[1]Raw!$X$39:$X$44</c:f>
              <c:numCache>
                <c:formatCode>General</c:formatCode>
                <c:ptCount val="6"/>
                <c:pt idx="0">
                  <c:v>0</c:v>
                </c:pt>
                <c:pt idx="1">
                  <c:v>1.9294278646676138E-3</c:v>
                </c:pt>
                <c:pt idx="2">
                  <c:v>5.4384419671866686</c:v>
                </c:pt>
                <c:pt idx="3">
                  <c:v>16.73150748155172</c:v>
                </c:pt>
                <c:pt idx="4">
                  <c:v>50.038611936076968</c:v>
                </c:pt>
                <c:pt idx="5">
                  <c:v>100.00001800526235</c:v>
                </c:pt>
              </c:numCache>
            </c:numRef>
          </c:yVal>
        </c:ser>
        <c:ser>
          <c:idx val="1"/>
          <c:order val="1"/>
          <c:tx>
            <c:strRef>
              <c:f>[1]Raw!$Y$38</c:f>
              <c:strCache>
                <c:ptCount val="1"/>
                <c:pt idx="0">
                  <c:v>Cum. % TA</c:v>
                </c:pt>
              </c:strCache>
            </c:strRef>
          </c:tx>
          <c:marker>
            <c:symbol val="none"/>
          </c:marker>
          <c:xVal>
            <c:numRef>
              <c:f>[1]Raw!$U$39:$U$44</c:f>
              <c:numCache>
                <c:formatCode>General</c:formatCode>
                <c:ptCount val="6"/>
                <c:pt idx="0">
                  <c:v>0</c:v>
                </c:pt>
                <c:pt idx="1">
                  <c:v>32.242988590000003</c:v>
                </c:pt>
                <c:pt idx="2">
                  <c:v>57.736240389999999</c:v>
                </c:pt>
                <c:pt idx="3">
                  <c:v>70.353065490000006</c:v>
                </c:pt>
                <c:pt idx="4">
                  <c:v>82.762207029999999</c:v>
                </c:pt>
                <c:pt idx="5">
                  <c:v>100</c:v>
                </c:pt>
              </c:numCache>
            </c:numRef>
          </c:xVal>
          <c:yVal>
            <c:numRef>
              <c:f>[1]Raw!$Y$39:$Y$44</c:f>
              <c:numCache>
                <c:formatCode>General</c:formatCode>
                <c:ptCount val="6"/>
                <c:pt idx="0">
                  <c:v>0</c:v>
                </c:pt>
                <c:pt idx="1">
                  <c:v>3.7394097410481768</c:v>
                </c:pt>
                <c:pt idx="2">
                  <c:v>38.557873930579973</c:v>
                </c:pt>
                <c:pt idx="3">
                  <c:v>64.541474209907918</c:v>
                </c:pt>
                <c:pt idx="4">
                  <c:v>85.666513125847487</c:v>
                </c:pt>
                <c:pt idx="5">
                  <c:v>99.999999999999716</c:v>
                </c:pt>
              </c:numCache>
            </c:numRef>
          </c:yVal>
        </c:ser>
        <c:axId val="97861632"/>
        <c:axId val="97863168"/>
      </c:scatterChart>
      <c:valAx>
        <c:axId val="97861632"/>
        <c:scaling>
          <c:orientation val="minMax"/>
          <c:max val="100"/>
        </c:scaling>
        <c:axPos val="b"/>
        <c:numFmt formatCode="General" sourceLinked="1"/>
        <c:tickLblPos val="nextTo"/>
        <c:crossAx val="97863168"/>
        <c:crosses val="autoZero"/>
        <c:crossBetween val="midCat"/>
      </c:valAx>
      <c:valAx>
        <c:axId val="97863168"/>
        <c:scaling>
          <c:orientation val="minMax"/>
          <c:max val="100"/>
        </c:scaling>
        <c:axPos val="l"/>
        <c:numFmt formatCode="General" sourceLinked="1"/>
        <c:tickLblPos val="nextTo"/>
        <c:crossAx val="97861632"/>
        <c:crosses val="autoZero"/>
        <c:crossBetween val="midCat"/>
      </c:valAx>
    </c:plotArea>
    <c:legend>
      <c:legendPos val="r"/>
    </c:legend>
    <c:plotVisOnly val="1"/>
  </c:chart>
  <c:printSettings>
    <c:headerFooter/>
    <c:pageMargins b="0.75000000000000089" l="0.70000000000000062" r="0.70000000000000062" t="0.7500000000000008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lang val="en-NZ"/>
  <c:style val="1"/>
  <c:chart>
    <c:plotArea>
      <c:layout/>
      <c:lineChart>
        <c:grouping val="standard"/>
        <c:ser>
          <c:idx val="0"/>
          <c:order val="0"/>
          <c:tx>
            <c:strRef>
              <c:f>'Comparing A, B, &amp; C with 1'!$B$3</c:f>
              <c:strCache>
                <c:ptCount val="1"/>
                <c:pt idx="0">
                  <c:v>Model 1</c:v>
                </c:pt>
              </c:strCache>
            </c:strRef>
          </c:tx>
          <c:spPr>
            <a:ln w="19050">
              <a:prstDash val="dash"/>
            </a:ln>
          </c:spPr>
          <c:marker>
            <c:symbol val="none"/>
          </c:marker>
          <c:cat>
            <c:strRef>
              <c:f>'Comparing A, B, &amp; C with 1'!$A$4:$A$8</c:f>
              <c:strCache>
                <c:ptCount val="5"/>
                <c:pt idx="0">
                  <c:v>Very Low</c:v>
                </c:pt>
                <c:pt idx="1">
                  <c:v>Low</c:v>
                </c:pt>
                <c:pt idx="2">
                  <c:v>Moderate</c:v>
                </c:pt>
                <c:pt idx="3">
                  <c:v>High</c:v>
                </c:pt>
                <c:pt idx="4">
                  <c:v>Very High</c:v>
                </c:pt>
              </c:strCache>
            </c:strRef>
          </c:cat>
          <c:val>
            <c:numRef>
              <c:f>'Comparing A, B, &amp; C with 1'!$B$4:$B$8</c:f>
              <c:numCache>
                <c:formatCode>0.00</c:formatCode>
                <c:ptCount val="5"/>
                <c:pt idx="0">
                  <c:v>2.4739107738201856E-4</c:v>
                </c:pt>
                <c:pt idx="1">
                  <c:v>1.7597974038437682E-2</c:v>
                </c:pt>
                <c:pt idx="2">
                  <c:v>0.18711056454833377</c:v>
                </c:pt>
                <c:pt idx="3">
                  <c:v>1.1717659086561476</c:v>
                </c:pt>
                <c:pt idx="4">
                  <c:v>3.3863872407312181</c:v>
                </c:pt>
              </c:numCache>
            </c:numRef>
          </c:val>
        </c:ser>
        <c:ser>
          <c:idx val="1"/>
          <c:order val="1"/>
          <c:tx>
            <c:strRef>
              <c:f>'Comparing A, B, &amp; C with 1'!$C$3</c:f>
              <c:strCache>
                <c:ptCount val="1"/>
                <c:pt idx="0">
                  <c:v>Model A</c:v>
                </c:pt>
              </c:strCache>
            </c:strRef>
          </c:tx>
          <c:spPr>
            <a:ln w="19050">
              <a:solidFill>
                <a:schemeClr val="tx1"/>
              </a:solidFill>
              <a:prstDash val="sysDash"/>
            </a:ln>
          </c:spPr>
          <c:marker>
            <c:symbol val="none"/>
          </c:marker>
          <c:cat>
            <c:strRef>
              <c:f>'Comparing A, B, &amp; C with 1'!$A$4:$A$8</c:f>
              <c:strCache>
                <c:ptCount val="5"/>
                <c:pt idx="0">
                  <c:v>Very Low</c:v>
                </c:pt>
                <c:pt idx="1">
                  <c:v>Low</c:v>
                </c:pt>
                <c:pt idx="2">
                  <c:v>Moderate</c:v>
                </c:pt>
                <c:pt idx="3">
                  <c:v>High</c:v>
                </c:pt>
                <c:pt idx="4">
                  <c:v>Very High</c:v>
                </c:pt>
              </c:strCache>
            </c:strRef>
          </c:cat>
          <c:val>
            <c:numRef>
              <c:f>'Comparing A, B, &amp; C with 1'!$C$4:$C$8</c:f>
              <c:numCache>
                <c:formatCode>0.00</c:formatCode>
                <c:ptCount val="5"/>
                <c:pt idx="0">
                  <c:v>5.5578287940831754E-4</c:v>
                </c:pt>
                <c:pt idx="1">
                  <c:v>0.14677190012806363</c:v>
                </c:pt>
                <c:pt idx="2">
                  <c:v>0.38523957283561655</c:v>
                </c:pt>
                <c:pt idx="3">
                  <c:v>1.6962920306101097</c:v>
                </c:pt>
                <c:pt idx="4">
                  <c:v>3.4604620353480522</c:v>
                </c:pt>
              </c:numCache>
            </c:numRef>
          </c:val>
        </c:ser>
        <c:ser>
          <c:idx val="2"/>
          <c:order val="2"/>
          <c:tx>
            <c:strRef>
              <c:f>'Comparing A, B, &amp; C with 1'!$D$3</c:f>
              <c:strCache>
                <c:ptCount val="1"/>
                <c:pt idx="0">
                  <c:v>Model B</c:v>
                </c:pt>
              </c:strCache>
            </c:strRef>
          </c:tx>
          <c:spPr>
            <a:ln w="19050">
              <a:prstDash val="lgDashDotDot"/>
            </a:ln>
          </c:spPr>
          <c:marker>
            <c:symbol val="none"/>
          </c:marker>
          <c:cat>
            <c:strRef>
              <c:f>'Comparing A, B, &amp; C with 1'!$A$4:$A$8</c:f>
              <c:strCache>
                <c:ptCount val="5"/>
                <c:pt idx="0">
                  <c:v>Very Low</c:v>
                </c:pt>
                <c:pt idx="1">
                  <c:v>Low</c:v>
                </c:pt>
                <c:pt idx="2">
                  <c:v>Moderate</c:v>
                </c:pt>
                <c:pt idx="3">
                  <c:v>High</c:v>
                </c:pt>
                <c:pt idx="4">
                  <c:v>Very High</c:v>
                </c:pt>
              </c:strCache>
            </c:strRef>
          </c:cat>
          <c:val>
            <c:numRef>
              <c:f>'Comparing A, B, &amp; C with 1'!$D$4:$D$8</c:f>
              <c:numCache>
                <c:formatCode>0.00</c:formatCode>
                <c:ptCount val="5"/>
                <c:pt idx="0">
                  <c:v>5.0345991176554417E-2</c:v>
                </c:pt>
                <c:pt idx="1">
                  <c:v>0.21298336383354269</c:v>
                </c:pt>
                <c:pt idx="2">
                  <c:v>0.61106328930523068</c:v>
                </c:pt>
                <c:pt idx="3">
                  <c:v>1.9434397898006048</c:v>
                </c:pt>
                <c:pt idx="4">
                  <c:v>3.5830625706673516</c:v>
                </c:pt>
              </c:numCache>
            </c:numRef>
          </c:val>
        </c:ser>
        <c:ser>
          <c:idx val="3"/>
          <c:order val="3"/>
          <c:tx>
            <c:strRef>
              <c:f>'Comparing A, B, &amp; C with 1'!$E$3</c:f>
              <c:strCache>
                <c:ptCount val="1"/>
                <c:pt idx="0">
                  <c:v>Model C</c:v>
                </c:pt>
              </c:strCache>
            </c:strRef>
          </c:tx>
          <c:spPr>
            <a:ln w="19050">
              <a:solidFill>
                <a:schemeClr val="bg1">
                  <a:lumMod val="50000"/>
                </a:schemeClr>
              </a:solidFill>
              <a:prstDash val="solid"/>
            </a:ln>
          </c:spPr>
          <c:marker>
            <c:symbol val="none"/>
          </c:marker>
          <c:cat>
            <c:strRef>
              <c:f>'Comparing A, B, &amp; C with 1'!$A$4:$A$8</c:f>
              <c:strCache>
                <c:ptCount val="5"/>
                <c:pt idx="0">
                  <c:v>Very Low</c:v>
                </c:pt>
                <c:pt idx="1">
                  <c:v>Low</c:v>
                </c:pt>
                <c:pt idx="2">
                  <c:v>Moderate</c:v>
                </c:pt>
                <c:pt idx="3">
                  <c:v>High</c:v>
                </c:pt>
                <c:pt idx="4">
                  <c:v>Very High</c:v>
                </c:pt>
              </c:strCache>
            </c:strRef>
          </c:cat>
          <c:val>
            <c:numRef>
              <c:f>'Comparing A, B, &amp; C with 1'!$E$4:$E$8</c:f>
              <c:numCache>
                <c:formatCode>0.00</c:formatCode>
                <c:ptCount val="5"/>
                <c:pt idx="0">
                  <c:v>5.1597114274198083E-4</c:v>
                </c:pt>
                <c:pt idx="1">
                  <c:v>0.15613875244096234</c:v>
                </c:pt>
                <c:pt idx="2">
                  <c:v>0.43462273740424873</c:v>
                </c:pt>
                <c:pt idx="3">
                  <c:v>1.5766644781119594</c:v>
                </c:pt>
                <c:pt idx="4">
                  <c:v>3.4856415268779206</c:v>
                </c:pt>
              </c:numCache>
            </c:numRef>
          </c:val>
        </c:ser>
        <c:marker val="1"/>
        <c:axId val="106638720"/>
        <c:axId val="106644992"/>
      </c:lineChart>
      <c:catAx>
        <c:axId val="106638720"/>
        <c:scaling>
          <c:orientation val="minMax"/>
        </c:scaling>
        <c:axPos val="b"/>
        <c:title>
          <c:tx>
            <c:rich>
              <a:bodyPr/>
              <a:lstStyle/>
              <a:p>
                <a:pPr>
                  <a:defRPr/>
                </a:pPr>
                <a:r>
                  <a:rPr lang="en-US"/>
                  <a:t>Landslide Susceptibility Class</a:t>
                </a:r>
              </a:p>
            </c:rich>
          </c:tx>
        </c:title>
        <c:tickLblPos val="nextTo"/>
        <c:crossAx val="106644992"/>
        <c:crosses val="autoZero"/>
        <c:auto val="1"/>
        <c:lblAlgn val="ctr"/>
        <c:lblOffset val="100"/>
      </c:catAx>
      <c:valAx>
        <c:axId val="106644992"/>
        <c:scaling>
          <c:orientation val="minMax"/>
        </c:scaling>
        <c:axPos val="l"/>
        <c:title>
          <c:tx>
            <c:rich>
              <a:bodyPr rot="-5400000" vert="horz"/>
              <a:lstStyle/>
              <a:p>
                <a:pPr>
                  <a:defRPr/>
                </a:pPr>
                <a:r>
                  <a:rPr lang="en-US"/>
                  <a:t>Relative Landslide Density</a:t>
                </a:r>
              </a:p>
            </c:rich>
          </c:tx>
        </c:title>
        <c:numFmt formatCode="0.00" sourceLinked="1"/>
        <c:tickLblPos val="nextTo"/>
        <c:crossAx val="106638720"/>
        <c:crosses val="autoZero"/>
        <c:crossBetween val="between"/>
      </c:valAx>
    </c:plotArea>
    <c:legend>
      <c:legendPos val="r"/>
      <c:layout>
        <c:manualLayout>
          <c:xMode val="edge"/>
          <c:yMode val="edge"/>
          <c:x val="0.19890266841644796"/>
          <c:y val="5.0158209390492856E-2"/>
          <c:w val="0.19970844269466329"/>
          <c:h val="0.33486876640419988"/>
        </c:manualLayout>
      </c:layout>
    </c:legend>
    <c:plotVisOnly val="1"/>
  </c:chart>
  <c:spPr>
    <a:ln>
      <a:noFill/>
    </a:ln>
  </c:spPr>
  <c:printSettings>
    <c:headerFooter/>
    <c:pageMargins b="0.75000000000000044" l="0.7000000000000004" r="0.7000000000000004" t="0.75000000000000044" header="0.30000000000000021" footer="0.30000000000000021"/>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1" Type="http://schemas.openxmlformats.org/officeDocument/2006/relationships/chart" Target="../charts/chart7.xml"/></Relationships>
</file>

<file path=xl/drawings/drawing1.xml><?xml version="1.0" encoding="utf-8"?>
<xdr:wsDr xmlns:xdr="http://schemas.openxmlformats.org/drawingml/2006/spreadsheetDrawing" xmlns:a="http://schemas.openxmlformats.org/drawingml/2006/main">
  <xdr:twoCellAnchor>
    <xdr:from>
      <xdr:col>28</xdr:col>
      <xdr:colOff>144236</xdr:colOff>
      <xdr:row>0</xdr:row>
      <xdr:rowOff>23132</xdr:rowOff>
    </xdr:from>
    <xdr:to>
      <xdr:col>34</xdr:col>
      <xdr:colOff>308882</xdr:colOff>
      <xdr:row>13</xdr:row>
      <xdr:rowOff>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28</xdr:col>
      <xdr:colOff>175532</xdr:colOff>
      <xdr:row>14</xdr:row>
      <xdr:rowOff>83002</xdr:rowOff>
    </xdr:from>
    <xdr:to>
      <xdr:col>34</xdr:col>
      <xdr:colOff>359228</xdr:colOff>
      <xdr:row>27</xdr:row>
      <xdr:rowOff>190499</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34</xdr:col>
      <xdr:colOff>402771</xdr:colOff>
      <xdr:row>0</xdr:row>
      <xdr:rowOff>17690</xdr:rowOff>
    </xdr:from>
    <xdr:to>
      <xdr:col>40</xdr:col>
      <xdr:colOff>278946</xdr:colOff>
      <xdr:row>13</xdr:row>
      <xdr:rowOff>0</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35</xdr:col>
      <xdr:colOff>161925</xdr:colOff>
      <xdr:row>14</xdr:row>
      <xdr:rowOff>68035</xdr:rowOff>
    </xdr:from>
    <xdr:to>
      <xdr:col>41</xdr:col>
      <xdr:colOff>33618</xdr:colOff>
      <xdr:row>28</xdr:row>
      <xdr:rowOff>13607</xdr:rowOff>
    </xdr:to>
    <xdr:graphicFrame macro="">
      <xdr:nvGraphicFramePr>
        <xdr:cNvPr id="6" name="Chart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28</xdr:col>
      <xdr:colOff>169689</xdr:colOff>
      <xdr:row>29</xdr:row>
      <xdr:rowOff>149680</xdr:rowOff>
    </xdr:from>
    <xdr:to>
      <xdr:col>34</xdr:col>
      <xdr:colOff>423422</xdr:colOff>
      <xdr:row>42</xdr:row>
      <xdr:rowOff>176893</xdr:rowOff>
    </xdr:to>
    <xdr:graphicFrame macro="">
      <xdr:nvGraphicFramePr>
        <xdr:cNvPr id="7" name="Chart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35</xdr:col>
      <xdr:colOff>145677</xdr:colOff>
      <xdr:row>29</xdr:row>
      <xdr:rowOff>176893</xdr:rowOff>
    </xdr:from>
    <xdr:to>
      <xdr:col>41</xdr:col>
      <xdr:colOff>44824</xdr:colOff>
      <xdr:row>43</xdr:row>
      <xdr:rowOff>0</xdr:rowOff>
    </xdr:to>
    <xdr:graphicFrame macro="">
      <xdr:nvGraphicFramePr>
        <xdr:cNvPr id="9" name="Chart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5</xdr:col>
      <xdr:colOff>314325</xdr:colOff>
      <xdr:row>2</xdr:row>
      <xdr:rowOff>152400</xdr:rowOff>
    </xdr:from>
    <xdr:to>
      <xdr:col>13</xdr:col>
      <xdr:colOff>9525</xdr:colOff>
      <xdr:row>17</xdr:row>
      <xdr:rowOff>38100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Following_Oct_28\Goodness%20of%20Fit\NB_LI_Class_G_O_F.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aw"/>
      <sheetName val="Sheet1"/>
      <sheetName val="Sheet2"/>
      <sheetName val="Chart1"/>
      <sheetName val="Sheet4"/>
    </sheetNames>
    <sheetDataSet>
      <sheetData sheetId="0">
        <row r="2">
          <cell r="X2" t="str">
            <v>Cum.% L</v>
          </cell>
          <cell r="Y2" t="str">
            <v>Cum. % TA</v>
          </cell>
        </row>
        <row r="3">
          <cell r="Q3" t="str">
            <v>% of Landslide Only Area</v>
          </cell>
          <cell r="S3" t="str">
            <v>% of Total Area in LS Class</v>
          </cell>
          <cell r="U3">
            <v>0</v>
          </cell>
          <cell r="X3">
            <v>0</v>
          </cell>
          <cell r="Y3">
            <v>0</v>
          </cell>
        </row>
        <row r="4">
          <cell r="P4" t="str">
            <v>VL</v>
          </cell>
          <cell r="Q4">
            <v>2.0788548192390275E-3</v>
          </cell>
          <cell r="S4">
            <v>3.7404081634399415</v>
          </cell>
          <cell r="U4">
            <v>30.50654411</v>
          </cell>
          <cell r="X4">
            <v>2.0788548192390275E-3</v>
          </cell>
          <cell r="Y4">
            <v>3.7404081634399415</v>
          </cell>
        </row>
        <row r="5">
          <cell r="P5" t="str">
            <v>L</v>
          </cell>
          <cell r="Q5">
            <v>4.7343938596128332</v>
          </cell>
          <cell r="S5">
            <v>32.2568138416271</v>
          </cell>
          <cell r="U5">
            <v>55.947639469999999</v>
          </cell>
          <cell r="X5">
            <v>4.7364727144320717</v>
          </cell>
          <cell r="Y5">
            <v>35.99722200506703</v>
          </cell>
        </row>
        <row r="6">
          <cell r="P6" t="str">
            <v>M</v>
          </cell>
          <cell r="Q6">
            <v>11.299982065084855</v>
          </cell>
          <cell r="S6">
            <v>29.332350209791681</v>
          </cell>
          <cell r="U6">
            <v>68.867393489999998</v>
          </cell>
          <cell r="X6">
            <v>16.03645477951693</v>
          </cell>
          <cell r="Y6">
            <v>65.329572214858715</v>
          </cell>
        </row>
        <row r="7">
          <cell r="P7" t="str">
            <v>H</v>
          </cell>
          <cell r="Q7">
            <v>34.626554961517208</v>
          </cell>
          <cell r="S7">
            <v>20.413085917206711</v>
          </cell>
          <cell r="U7">
            <v>82.185546880000004</v>
          </cell>
          <cell r="X7">
            <v>50.663009741034138</v>
          </cell>
          <cell r="Y7">
            <v>85.742658132065429</v>
          </cell>
        </row>
        <row r="8">
          <cell r="P8" t="str">
            <v>VH</v>
          </cell>
          <cell r="Q8">
            <v>49.336990258965855</v>
          </cell>
          <cell r="S8">
            <v>14.257341867934567</v>
          </cell>
          <cell r="U8">
            <v>100</v>
          </cell>
          <cell r="X8">
            <v>100</v>
          </cell>
          <cell r="Y8">
            <v>100</v>
          </cell>
        </row>
        <row r="14">
          <cell r="X14" t="str">
            <v>Cum.% L</v>
          </cell>
          <cell r="Y14" t="str">
            <v>Cum. % TA</v>
          </cell>
        </row>
        <row r="15">
          <cell r="Q15" t="str">
            <v>% of Landslide Only Area</v>
          </cell>
          <cell r="S15" t="str">
            <v>% of Total Area in LS Class</v>
          </cell>
          <cell r="U15">
            <v>0</v>
          </cell>
          <cell r="X15">
            <v>0</v>
          </cell>
          <cell r="Y15">
            <v>0</v>
          </cell>
        </row>
        <row r="16">
          <cell r="P16" t="str">
            <v>VL</v>
          </cell>
          <cell r="Q16">
            <v>1.2196267924885489</v>
          </cell>
          <cell r="S16">
            <v>24.224903790483239</v>
          </cell>
          <cell r="U16">
            <v>43.804630279999998</v>
          </cell>
          <cell r="X16">
            <v>1.2196271161927108</v>
          </cell>
          <cell r="Y16">
            <v>24.224903785056764</v>
          </cell>
        </row>
        <row r="17">
          <cell r="P17" t="str">
            <v>L</v>
          </cell>
          <cell r="Q17">
            <v>5.6409750006700481</v>
          </cell>
          <cell r="S17">
            <v>26.485519334170892</v>
          </cell>
          <cell r="U17">
            <v>58.251926419999997</v>
          </cell>
          <cell r="X17">
            <v>6.8606036140478759</v>
          </cell>
          <cell r="Y17">
            <v>50.710423113294802</v>
          </cell>
        </row>
        <row r="18">
          <cell r="P18" t="str">
            <v>M</v>
          </cell>
          <cell r="Q18">
            <v>11.054031676664373</v>
          </cell>
          <cell r="S18">
            <v>18.089831070088717</v>
          </cell>
          <cell r="U18">
            <v>70.796920779999994</v>
          </cell>
          <cell r="X18">
            <v>17.914638224590121</v>
          </cell>
          <cell r="Y18">
            <v>68.800254179331333</v>
          </cell>
        </row>
        <row r="19">
          <cell r="P19" t="str">
            <v>H</v>
          </cell>
          <cell r="Q19">
            <v>35.209570055038938</v>
          </cell>
          <cell r="S19">
            <v>18.117139640663325</v>
          </cell>
          <cell r="U19">
            <v>83.341896059999996</v>
          </cell>
          <cell r="X19">
            <v>53.124217624688065</v>
          </cell>
          <cell r="Y19">
            <v>86.91739381593635</v>
          </cell>
        </row>
        <row r="20">
          <cell r="P20" t="str">
            <v>VH</v>
          </cell>
          <cell r="Q20">
            <v>46.87579647513811</v>
          </cell>
          <cell r="S20">
            <v>13.08260616459383</v>
          </cell>
          <cell r="U20">
            <v>100</v>
          </cell>
          <cell r="X20">
            <v>100.00002654124718</v>
          </cell>
          <cell r="Y20">
            <v>99.999999977599629</v>
          </cell>
        </row>
        <row r="38">
          <cell r="X38" t="str">
            <v>Cum.% L</v>
          </cell>
          <cell r="Y38" t="str">
            <v>Cum. % TA</v>
          </cell>
        </row>
        <row r="39">
          <cell r="Q39" t="str">
            <v>% of Landslide Only Area</v>
          </cell>
          <cell r="S39" t="str">
            <v>% of Total Area in LS Class</v>
          </cell>
          <cell r="U39">
            <v>0</v>
          </cell>
          <cell r="X39">
            <v>0</v>
          </cell>
          <cell r="Y39">
            <v>0</v>
          </cell>
        </row>
        <row r="40">
          <cell r="P40" t="str">
            <v>VL</v>
          </cell>
          <cell r="Q40">
            <v>1.9294275172691275E-3</v>
          </cell>
          <cell r="S40">
            <v>3.739409741048187</v>
          </cell>
          <cell r="U40">
            <v>32.242988590000003</v>
          </cell>
          <cell r="X40">
            <v>1.9294278646676138E-3</v>
          </cell>
          <cell r="Y40">
            <v>3.7394097410481768</v>
          </cell>
        </row>
        <row r="41">
          <cell r="P41" t="str">
            <v>L</v>
          </cell>
          <cell r="Q41">
            <v>5.4365115604638321</v>
          </cell>
          <cell r="S41">
            <v>34.818464189531888</v>
          </cell>
          <cell r="U41">
            <v>57.736240389999999</v>
          </cell>
          <cell r="X41">
            <v>5.4384419671866686</v>
          </cell>
          <cell r="Y41">
            <v>38.557873930579973</v>
          </cell>
        </row>
        <row r="42">
          <cell r="P42" t="str">
            <v>M</v>
          </cell>
          <cell r="Q42">
            <v>11.293063481019344</v>
          </cell>
          <cell r="S42">
            <v>25.983600279328016</v>
          </cell>
          <cell r="U42">
            <v>70.353065490000006</v>
          </cell>
          <cell r="X42">
            <v>16.73150748155172</v>
          </cell>
          <cell r="Y42">
            <v>64.541474209907918</v>
          </cell>
        </row>
        <row r="43">
          <cell r="P43" t="str">
            <v>H</v>
          </cell>
          <cell r="Q43">
            <v>33.307098457494796</v>
          </cell>
          <cell r="S43">
            <v>21.125038915939633</v>
          </cell>
          <cell r="U43">
            <v>82.762207029999999</v>
          </cell>
          <cell r="X43">
            <v>50.038611936076968</v>
          </cell>
          <cell r="Y43">
            <v>85.666513125847487</v>
          </cell>
        </row>
        <row r="44">
          <cell r="P44" t="str">
            <v>VH</v>
          </cell>
          <cell r="Q44">
            <v>49.961397073504763</v>
          </cell>
          <cell r="S44">
            <v>14.333486874152273</v>
          </cell>
          <cell r="U44">
            <v>100</v>
          </cell>
          <cell r="X44">
            <v>100.00001800526235</v>
          </cell>
          <cell r="Y44">
            <v>99.999999999999716</v>
          </cell>
        </row>
      </sheetData>
      <sheetData sheetId="1" refreshError="1"/>
      <sheetData sheetId="2" refreshError="1"/>
      <sheetData sheetId="3" refreshError="1"/>
      <sheetData sheetId="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sheetPr>
    <tabColor rgb="FF92D050"/>
  </sheetPr>
  <dimension ref="A1:B9"/>
  <sheetViews>
    <sheetView tabSelected="1" workbookViewId="0">
      <selection activeCell="A15" sqref="A15"/>
    </sheetView>
  </sheetViews>
  <sheetFormatPr defaultRowHeight="15"/>
  <cols>
    <col min="1" max="1" width="27.28515625" bestFit="1" customWidth="1"/>
    <col min="2" max="2" width="67.85546875" style="30" customWidth="1"/>
  </cols>
  <sheetData>
    <row r="1" spans="1:2" ht="37.5" customHeight="1">
      <c r="B1" s="33" t="s">
        <v>47</v>
      </c>
    </row>
    <row r="2" spans="1:2" ht="90">
      <c r="B2" s="30" t="s">
        <v>53</v>
      </c>
    </row>
    <row r="4" spans="1:2" ht="30">
      <c r="B4" s="30" t="s">
        <v>52</v>
      </c>
    </row>
    <row r="5" spans="1:2" s="1" customFormat="1">
      <c r="B5" s="30"/>
    </row>
    <row r="6" spans="1:2" s="1" customFormat="1">
      <c r="B6" s="30"/>
    </row>
    <row r="7" spans="1:2">
      <c r="A7" s="29" t="s">
        <v>54</v>
      </c>
      <c r="B7" s="34" t="s">
        <v>55</v>
      </c>
    </row>
    <row r="8" spans="1:2" ht="60">
      <c r="A8" s="31" t="s">
        <v>48</v>
      </c>
      <c r="B8" s="32" t="s">
        <v>51</v>
      </c>
    </row>
    <row r="9" spans="1:2" ht="30">
      <c r="A9" s="31" t="s">
        <v>49</v>
      </c>
      <c r="B9" s="30" t="s">
        <v>50</v>
      </c>
    </row>
  </sheetData>
  <pageMargins left="0.7" right="0.7" top="0.75" bottom="0.75" header="0.3" footer="0.3"/>
  <pageSetup paperSize="9" orientation="portrait" horizontalDpi="4294967293" verticalDpi="4294967293" r:id="rId1"/>
</worksheet>
</file>

<file path=xl/worksheets/sheet2.xml><?xml version="1.0" encoding="utf-8"?>
<worksheet xmlns="http://schemas.openxmlformats.org/spreadsheetml/2006/main" xmlns:r="http://schemas.openxmlformats.org/officeDocument/2006/relationships">
  <dimension ref="A1:AO44"/>
  <sheetViews>
    <sheetView zoomScale="70" zoomScaleNormal="70" workbookViewId="0">
      <selection activeCell="C33" sqref="C33"/>
    </sheetView>
  </sheetViews>
  <sheetFormatPr defaultRowHeight="15"/>
  <cols>
    <col min="1" max="1" width="3.7109375" style="8" bestFit="1" customWidth="1"/>
    <col min="2" max="2" width="7.7109375" style="9" customWidth="1"/>
    <col min="3" max="3" width="9.140625" style="1"/>
    <col min="4" max="5" width="9.140625" style="1" hidden="1" customWidth="1"/>
    <col min="6" max="6" width="7" style="1" bestFit="1" customWidth="1"/>
    <col min="7" max="7" width="8.140625" style="19" customWidth="1"/>
    <col min="8" max="8" width="10.7109375" style="10" bestFit="1" customWidth="1"/>
    <col min="9" max="9" width="4" style="1" customWidth="1"/>
    <col min="10" max="10" width="9.42578125" style="1" hidden="1" customWidth="1"/>
    <col min="11" max="11" width="9.140625" style="1" hidden="1" customWidth="1"/>
    <col min="12" max="12" width="5" style="1" bestFit="1" customWidth="1"/>
    <col min="13" max="13" width="7.140625" style="19" customWidth="1"/>
    <col min="14" max="14" width="12" style="10" bestFit="1" customWidth="1"/>
    <col min="15" max="15" width="10" style="10" bestFit="1" customWidth="1"/>
    <col min="16" max="16" width="5" style="10" customWidth="1"/>
    <col min="17" max="17" width="9.7109375" style="1" bestFit="1" customWidth="1"/>
    <col min="18" max="18" width="25.140625" style="10" bestFit="1" customWidth="1"/>
    <col min="19" max="19" width="10" style="10" bestFit="1" customWidth="1"/>
    <col min="20" max="20" width="27.140625" style="10" customWidth="1"/>
    <col min="21" max="21" width="12.85546875" style="10" bestFit="1" customWidth="1"/>
    <col min="22" max="22" width="11.85546875" style="10" bestFit="1" customWidth="1"/>
    <col min="23" max="23" width="19.140625" style="10" bestFit="1" customWidth="1"/>
    <col min="24" max="24" width="23.28515625" style="10" bestFit="1" customWidth="1"/>
    <col min="25" max="25" width="9.28515625" style="10" bestFit="1" customWidth="1"/>
    <col min="26" max="26" width="11.5703125" style="10" bestFit="1" customWidth="1"/>
    <col min="27" max="27" width="3.140625" style="10" customWidth="1"/>
    <col min="28" max="28" width="9.140625" style="20" customWidth="1"/>
    <col min="29" max="29" width="7.42578125" style="1" customWidth="1"/>
    <col min="30" max="41" width="9.140625" style="1"/>
  </cols>
  <sheetData>
    <row r="1" spans="1:41" s="1" customFormat="1" ht="27" customHeight="1">
      <c r="A1" s="40" t="s">
        <v>6</v>
      </c>
      <c r="B1" s="40"/>
      <c r="C1" s="40"/>
      <c r="D1" s="40"/>
      <c r="E1" s="40"/>
      <c r="F1" s="40"/>
      <c r="G1" s="40"/>
      <c r="H1" s="40"/>
      <c r="I1" s="40"/>
      <c r="J1" s="40"/>
      <c r="K1" s="40"/>
      <c r="L1" s="40"/>
      <c r="M1" s="40"/>
      <c r="N1" s="40"/>
      <c r="O1" s="10"/>
      <c r="P1" s="10"/>
      <c r="R1" s="10"/>
      <c r="S1" s="10"/>
      <c r="T1" s="10"/>
      <c r="U1" s="10"/>
      <c r="V1" s="10"/>
      <c r="W1" s="10"/>
      <c r="X1" s="10"/>
      <c r="Y1" s="10"/>
      <c r="Z1" s="10"/>
      <c r="AA1" s="10"/>
      <c r="AB1" s="20"/>
    </row>
    <row r="2" spans="1:41" s="1" customFormat="1">
      <c r="A2" s="8"/>
      <c r="B2" s="9"/>
      <c r="G2" s="19"/>
      <c r="H2" s="10"/>
      <c r="M2" s="19"/>
      <c r="N2" s="10"/>
      <c r="O2" s="10"/>
      <c r="P2" s="10"/>
      <c r="R2" s="10"/>
      <c r="S2" s="10"/>
      <c r="T2" s="10"/>
      <c r="U2" s="10"/>
      <c r="V2" s="10"/>
      <c r="W2" s="10"/>
      <c r="X2" s="10"/>
      <c r="Y2" s="10"/>
      <c r="Z2" s="10"/>
      <c r="AA2" s="10"/>
      <c r="AB2" s="20"/>
    </row>
    <row r="3" spans="1:41">
      <c r="A3" s="8" t="s">
        <v>42</v>
      </c>
      <c r="D3" s="37" t="s">
        <v>9</v>
      </c>
      <c r="E3" s="38"/>
      <c r="F3" s="38"/>
      <c r="G3" s="38"/>
      <c r="H3" s="39"/>
      <c r="J3" s="37" t="s">
        <v>10</v>
      </c>
      <c r="K3" s="38"/>
      <c r="L3" s="38"/>
      <c r="M3" s="38"/>
      <c r="N3" s="39"/>
      <c r="O3" s="16"/>
      <c r="P3" s="16"/>
      <c r="V3" s="10" t="s">
        <v>11</v>
      </c>
    </row>
    <row r="4" spans="1:41">
      <c r="A4" s="41" t="s">
        <v>12</v>
      </c>
      <c r="B4" s="36" t="s">
        <v>13</v>
      </c>
      <c r="D4" s="11" t="s">
        <v>14</v>
      </c>
      <c r="E4" s="3" t="s">
        <v>15</v>
      </c>
      <c r="F4" s="3" t="s">
        <v>16</v>
      </c>
      <c r="G4" s="17" t="s">
        <v>17</v>
      </c>
      <c r="H4" s="15" t="s">
        <v>18</v>
      </c>
      <c r="J4" s="11" t="s">
        <v>14</v>
      </c>
      <c r="K4" s="3" t="s">
        <v>19</v>
      </c>
      <c r="L4" s="3" t="s">
        <v>16</v>
      </c>
      <c r="M4" s="17" t="s">
        <v>17</v>
      </c>
      <c r="N4" s="15" t="s">
        <v>18</v>
      </c>
      <c r="O4" s="5"/>
      <c r="P4" s="5"/>
      <c r="R4" s="10" t="s">
        <v>20</v>
      </c>
      <c r="S4" s="10" t="s">
        <v>21</v>
      </c>
      <c r="T4" s="10" t="s">
        <v>22</v>
      </c>
      <c r="V4" s="10" t="s">
        <v>23</v>
      </c>
      <c r="W4" s="10" t="s">
        <v>24</v>
      </c>
      <c r="X4" s="10" t="s">
        <v>25</v>
      </c>
      <c r="Y4" s="10" t="s">
        <v>26</v>
      </c>
      <c r="Z4" s="10" t="s">
        <v>27</v>
      </c>
      <c r="AB4" s="20" t="s">
        <v>28</v>
      </c>
      <c r="AC4" s="12"/>
      <c r="AD4" s="12"/>
    </row>
    <row r="5" spans="1:41">
      <c r="A5" s="41"/>
      <c r="B5" s="36"/>
      <c r="C5" s="1" t="s">
        <v>29</v>
      </c>
      <c r="D5" s="13">
        <v>0</v>
      </c>
      <c r="E5" s="2">
        <v>-9999</v>
      </c>
      <c r="F5" s="2">
        <v>1574</v>
      </c>
      <c r="G5" s="18">
        <v>762437389.524611</v>
      </c>
      <c r="H5" s="14">
        <f>G5/(1000*1000)</f>
        <v>762.43738952461104</v>
      </c>
      <c r="J5" s="13">
        <v>1</v>
      </c>
      <c r="K5" s="2">
        <v>-9999</v>
      </c>
      <c r="L5" s="2">
        <v>66</v>
      </c>
      <c r="M5" s="18">
        <v>12171961.513689</v>
      </c>
      <c r="N5" s="14">
        <f>M5/(1000*1000)</f>
        <v>12.171961513689</v>
      </c>
      <c r="O5" s="5"/>
      <c r="P5" s="5"/>
      <c r="Q5" s="1" t="s">
        <v>30</v>
      </c>
      <c r="R5" s="10" t="s">
        <v>31</v>
      </c>
      <c r="T5" s="10" t="s">
        <v>32</v>
      </c>
      <c r="U5" s="10" t="s">
        <v>33</v>
      </c>
      <c r="V5" s="10">
        <v>0</v>
      </c>
      <c r="Y5" s="10">
        <v>0</v>
      </c>
      <c r="Z5" s="10">
        <v>0</v>
      </c>
    </row>
    <row r="6" spans="1:41">
      <c r="A6" s="41"/>
      <c r="B6" s="36"/>
      <c r="C6" s="1" t="s">
        <v>34</v>
      </c>
      <c r="D6" s="13">
        <v>0</v>
      </c>
      <c r="E6" s="2">
        <v>1</v>
      </c>
      <c r="F6" s="2">
        <v>106</v>
      </c>
      <c r="G6" s="18">
        <v>887437302.750525</v>
      </c>
      <c r="H6" s="14">
        <f t="shared" ref="H6:H10" si="0">G6/(1000*1000)</f>
        <v>887.43730275052496</v>
      </c>
      <c r="J6" s="13">
        <v>1</v>
      </c>
      <c r="K6" s="2">
        <v>1</v>
      </c>
      <c r="L6" s="2">
        <v>5</v>
      </c>
      <c r="M6" s="18">
        <v>7102.1568440000001</v>
      </c>
      <c r="N6" s="14">
        <f t="shared" ref="N6:N10" si="1">M6/(1000*1000)</f>
        <v>7.1021568440000002E-3</v>
      </c>
      <c r="O6" s="5">
        <f>H6+N6</f>
        <v>887.44440490736895</v>
      </c>
      <c r="P6" s="5"/>
      <c r="Q6" s="1" t="s">
        <v>34</v>
      </c>
      <c r="R6" s="10">
        <f>(N6/N$12)*100</f>
        <v>2.0788548192390275E-3</v>
      </c>
      <c r="S6" s="10">
        <f>(N6/(H$12+N$12))*100</f>
        <v>2.9934230573126762E-5</v>
      </c>
      <c r="T6" s="10">
        <f>((H6+N6)/(H$12+N$12))*100</f>
        <v>3.7404081634399415</v>
      </c>
      <c r="U6" s="10">
        <f>(N6/(H6+N6))*100</f>
        <v>8.0029315692641272E-4</v>
      </c>
      <c r="V6" s="10">
        <v>30.50654411</v>
      </c>
      <c r="W6" s="10">
        <f>N6</f>
        <v>7.1021568440000002E-3</v>
      </c>
      <c r="X6" s="10">
        <f>(H6+N6)</f>
        <v>887.44440490736895</v>
      </c>
      <c r="Y6" s="10">
        <f>(W6/W$10)*100</f>
        <v>2.0788548192390275E-3</v>
      </c>
      <c r="Z6" s="10">
        <f>(X6/X$10)*100</f>
        <v>3.7404081634399415</v>
      </c>
      <c r="AB6" s="20">
        <f>R6/T6</f>
        <v>5.5578287940831754E-4</v>
      </c>
    </row>
    <row r="7" spans="1:41">
      <c r="A7" s="41"/>
      <c r="B7" s="36"/>
      <c r="C7" s="1" t="s">
        <v>35</v>
      </c>
      <c r="D7" s="13">
        <v>0</v>
      </c>
      <c r="E7" s="2">
        <v>2</v>
      </c>
      <c r="F7" s="2">
        <v>60372</v>
      </c>
      <c r="G7" s="18">
        <v>7637035461.6318302</v>
      </c>
      <c r="H7" s="14">
        <f t="shared" si="0"/>
        <v>7637.03546163183</v>
      </c>
      <c r="J7" s="13">
        <v>1</v>
      </c>
      <c r="K7" s="2">
        <v>2</v>
      </c>
      <c r="L7" s="2">
        <v>208</v>
      </c>
      <c r="M7" s="18">
        <v>16174485.799133001</v>
      </c>
      <c r="N7" s="14">
        <f t="shared" si="1"/>
        <v>16.174485799133002</v>
      </c>
      <c r="O7" s="5">
        <f t="shared" ref="O7:O10" si="2">H7+N7</f>
        <v>7653.2099474309634</v>
      </c>
      <c r="P7" s="5"/>
      <c r="Q7" s="1" t="s">
        <v>35</v>
      </c>
      <c r="R7" s="10">
        <f t="shared" ref="R7:R10" si="3">(N7/N$12)*100</f>
        <v>4.7343938596128332</v>
      </c>
      <c r="S7" s="10">
        <f t="shared" ref="S7:S10" si="4">(N7/(H$12+N$12))*100</f>
        <v>6.8172359178753694E-2</v>
      </c>
      <c r="T7" s="10">
        <f t="shared" ref="T7:T10" si="5">((H7+N7)/(H$12+N$12))*100</f>
        <v>32.2568138416271</v>
      </c>
      <c r="U7" s="10">
        <f t="shared" ref="U7:U10" si="6">(N7/(H7+N7))*100</f>
        <v>0.21134250739537688</v>
      </c>
      <c r="V7" s="10">
        <v>55.947639469999999</v>
      </c>
      <c r="W7" s="10">
        <f>W6+N7</f>
        <v>16.181587955977001</v>
      </c>
      <c r="X7" s="10">
        <f>X6+(H7+N7)</f>
        <v>8540.6543523383316</v>
      </c>
      <c r="Y7" s="10">
        <f t="shared" ref="Y7:Z10" si="7">(W7/W$10)*100</f>
        <v>4.7364727144320717</v>
      </c>
      <c r="Z7" s="10">
        <f t="shared" si="7"/>
        <v>35.99722200506703</v>
      </c>
      <c r="AB7" s="20">
        <f t="shared" ref="AB7:AB10" si="8">R7/T7</f>
        <v>0.14677190012806363</v>
      </c>
    </row>
    <row r="8" spans="1:41">
      <c r="A8" s="41"/>
      <c r="B8" s="36"/>
      <c r="C8" s="1" t="s">
        <v>36</v>
      </c>
      <c r="D8" s="13">
        <v>0</v>
      </c>
      <c r="E8" s="2">
        <v>3</v>
      </c>
      <c r="F8" s="2">
        <v>67940</v>
      </c>
      <c r="G8" s="18">
        <v>6920750460.8672895</v>
      </c>
      <c r="H8" s="14">
        <f t="shared" si="0"/>
        <v>6920.7504608672898</v>
      </c>
      <c r="J8" s="13">
        <v>1</v>
      </c>
      <c r="K8" s="2">
        <v>3</v>
      </c>
      <c r="L8" s="2">
        <v>1933</v>
      </c>
      <c r="M8" s="18">
        <v>38605026.295197003</v>
      </c>
      <c r="N8" s="14">
        <f t="shared" si="1"/>
        <v>38.605026295197</v>
      </c>
      <c r="O8" s="5">
        <f t="shared" si="2"/>
        <v>6959.3554871624865</v>
      </c>
      <c r="P8" s="5"/>
      <c r="Q8" s="1" t="s">
        <v>36</v>
      </c>
      <c r="R8" s="10">
        <f t="shared" si="3"/>
        <v>11.299982065084855</v>
      </c>
      <c r="S8" s="10">
        <f t="shared" si="4"/>
        <v>0.1627127904642553</v>
      </c>
      <c r="T8" s="10">
        <f t="shared" si="5"/>
        <v>29.332350209791681</v>
      </c>
      <c r="U8" s="10">
        <f t="shared" si="6"/>
        <v>0.55472128656754816</v>
      </c>
      <c r="V8" s="10">
        <v>68.867393489999998</v>
      </c>
      <c r="W8" s="10">
        <f t="shared" ref="W8:W10" si="9">W7+N8</f>
        <v>54.786614251174001</v>
      </c>
      <c r="X8" s="10">
        <f t="shared" ref="X8:X10" si="10">X7+(H8+N8)</f>
        <v>15500.009839500817</v>
      </c>
      <c r="Y8" s="10">
        <f t="shared" si="7"/>
        <v>16.03645477951693</v>
      </c>
      <c r="Z8" s="10">
        <f t="shared" si="7"/>
        <v>65.329572214858715</v>
      </c>
      <c r="AB8" s="20">
        <f t="shared" si="8"/>
        <v>0.38523957283561655</v>
      </c>
    </row>
    <row r="9" spans="1:41">
      <c r="A9" s="41"/>
      <c r="B9" s="36"/>
      <c r="C9" s="1" t="s">
        <v>37</v>
      </c>
      <c r="D9" s="13">
        <v>0</v>
      </c>
      <c r="E9" s="2">
        <v>4</v>
      </c>
      <c r="F9" s="2">
        <v>62758</v>
      </c>
      <c r="G9" s="18">
        <v>4724884922.6360998</v>
      </c>
      <c r="H9" s="14">
        <f t="shared" si="0"/>
        <v>4724.8849226360999</v>
      </c>
      <c r="J9" s="13">
        <v>1</v>
      </c>
      <c r="K9" s="2">
        <v>4</v>
      </c>
      <c r="L9" s="2">
        <v>3122</v>
      </c>
      <c r="M9" s="18">
        <v>118297450.128866</v>
      </c>
      <c r="N9" s="14">
        <f t="shared" si="1"/>
        <v>118.297450128866</v>
      </c>
      <c r="O9" s="5">
        <f t="shared" si="2"/>
        <v>4843.1823727649662</v>
      </c>
      <c r="P9" s="5"/>
      <c r="Q9" s="1" t="s">
        <v>37</v>
      </c>
      <c r="R9" s="10">
        <f t="shared" si="3"/>
        <v>34.626554961517208</v>
      </c>
      <c r="S9" s="10">
        <f t="shared" si="4"/>
        <v>0.49860109064784253</v>
      </c>
      <c r="T9" s="10">
        <f t="shared" si="5"/>
        <v>20.413085917206711</v>
      </c>
      <c r="U9" s="10">
        <f t="shared" si="6"/>
        <v>2.4425561753382858</v>
      </c>
      <c r="V9" s="10">
        <v>82.185546880000004</v>
      </c>
      <c r="W9" s="10">
        <f t="shared" si="9"/>
        <v>173.08406438003999</v>
      </c>
      <c r="X9" s="10">
        <f t="shared" si="10"/>
        <v>20343.192212265785</v>
      </c>
      <c r="Y9" s="10">
        <f t="shared" si="7"/>
        <v>50.663009741034138</v>
      </c>
      <c r="Z9" s="10">
        <f t="shared" si="7"/>
        <v>85.742658132065429</v>
      </c>
      <c r="AB9" s="20">
        <f t="shared" si="8"/>
        <v>1.6962920306101097</v>
      </c>
    </row>
    <row r="10" spans="1:41">
      <c r="A10" s="41"/>
      <c r="B10" s="36"/>
      <c r="C10" s="1" t="s">
        <v>38</v>
      </c>
      <c r="D10" s="11">
        <v>0</v>
      </c>
      <c r="E10" s="3">
        <v>5</v>
      </c>
      <c r="F10" s="3">
        <v>10347</v>
      </c>
      <c r="G10" s="17">
        <v>3214124619.6610498</v>
      </c>
      <c r="H10" s="15">
        <f t="shared" si="0"/>
        <v>3214.12461966105</v>
      </c>
      <c r="J10" s="11">
        <v>1</v>
      </c>
      <c r="K10" s="3">
        <v>5</v>
      </c>
      <c r="L10" s="3">
        <v>564</v>
      </c>
      <c r="M10" s="17">
        <v>168553878.69670501</v>
      </c>
      <c r="N10" s="15">
        <f t="shared" si="1"/>
        <v>168.55387869670503</v>
      </c>
      <c r="O10" s="5">
        <f t="shared" si="2"/>
        <v>3382.678498357755</v>
      </c>
      <c r="P10" s="5"/>
      <c r="Q10" s="1" t="s">
        <v>38</v>
      </c>
      <c r="R10" s="10">
        <f t="shared" si="3"/>
        <v>49.336990258965855</v>
      </c>
      <c r="S10" s="10">
        <f t="shared" si="4"/>
        <v>0.71042230969096964</v>
      </c>
      <c r="T10" s="10">
        <f t="shared" si="5"/>
        <v>14.257341867934567</v>
      </c>
      <c r="U10" s="10">
        <f t="shared" si="6"/>
        <v>4.9828524578536113</v>
      </c>
      <c r="V10" s="10">
        <v>100</v>
      </c>
      <c r="W10" s="10">
        <f t="shared" si="9"/>
        <v>341.63794307674505</v>
      </c>
      <c r="X10" s="10">
        <f t="shared" si="10"/>
        <v>23725.870710623542</v>
      </c>
      <c r="Y10" s="10">
        <f t="shared" si="7"/>
        <v>100</v>
      </c>
      <c r="Z10" s="10">
        <f t="shared" si="7"/>
        <v>100</v>
      </c>
      <c r="AB10" s="20">
        <f t="shared" si="8"/>
        <v>3.4604620353480522</v>
      </c>
    </row>
    <row r="12" spans="1:41">
      <c r="F12" s="1">
        <f>SUM(F6:F10)</f>
        <v>201523</v>
      </c>
      <c r="G12" s="19">
        <f t="shared" ref="G12" si="11">SUM(G6:G10)</f>
        <v>23384232767.546795</v>
      </c>
      <c r="H12" s="10">
        <f>SUM(H6:H10)</f>
        <v>23384.232767546797</v>
      </c>
      <c r="L12" s="1">
        <f>SUM(L6:L10)</f>
        <v>5832</v>
      </c>
      <c r="M12" s="19">
        <f t="shared" ref="M12" si="12">SUM(M6:M10)</f>
        <v>341637943.07674503</v>
      </c>
      <c r="N12" s="10">
        <f>SUM(N6:N10)</f>
        <v>341.63794307674505</v>
      </c>
    </row>
    <row r="13" spans="1:41" s="1" customFormat="1">
      <c r="A13" s="8"/>
      <c r="B13" s="9"/>
      <c r="G13" s="19"/>
      <c r="H13" s="10"/>
      <c r="M13" s="19"/>
      <c r="N13" s="10"/>
      <c r="O13" s="10"/>
      <c r="P13" s="10"/>
      <c r="R13" s="10"/>
      <c r="S13" s="10"/>
      <c r="T13" s="10"/>
      <c r="U13" s="10"/>
      <c r="V13" s="10"/>
      <c r="W13" s="10"/>
      <c r="X13" s="10"/>
      <c r="Y13" s="10"/>
      <c r="Z13" s="10"/>
      <c r="AA13" s="10"/>
      <c r="AB13" s="20"/>
    </row>
    <row r="14" spans="1:41" s="1" customFormat="1" ht="15.75" thickBot="1">
      <c r="A14" s="21"/>
      <c r="B14" s="22"/>
      <c r="C14" s="23"/>
      <c r="D14" s="23"/>
      <c r="E14" s="23"/>
      <c r="F14" s="23"/>
      <c r="G14" s="24"/>
      <c r="H14" s="25"/>
      <c r="I14" s="23"/>
      <c r="J14" s="23"/>
      <c r="K14" s="23"/>
      <c r="L14" s="23"/>
      <c r="M14" s="24"/>
      <c r="N14" s="25"/>
      <c r="O14" s="25"/>
      <c r="P14" s="25"/>
      <c r="Q14" s="23"/>
      <c r="R14" s="25"/>
      <c r="S14" s="25"/>
      <c r="T14" s="25"/>
      <c r="U14" s="25"/>
      <c r="V14" s="25"/>
      <c r="W14" s="25"/>
      <c r="X14" s="25"/>
      <c r="Y14" s="25"/>
      <c r="Z14" s="25"/>
      <c r="AA14" s="25"/>
      <c r="AB14" s="26"/>
      <c r="AC14" s="23"/>
      <c r="AD14" s="23"/>
      <c r="AE14" s="23"/>
      <c r="AF14" s="23"/>
      <c r="AG14" s="23"/>
      <c r="AH14" s="23"/>
      <c r="AI14" s="23"/>
      <c r="AJ14" s="23"/>
      <c r="AK14" s="23"/>
      <c r="AL14" s="23"/>
      <c r="AM14" s="23"/>
      <c r="AN14" s="23"/>
      <c r="AO14" s="23"/>
    </row>
    <row r="15" spans="1:41" s="1" customFormat="1" ht="26.25">
      <c r="A15" s="40" t="s">
        <v>7</v>
      </c>
      <c r="B15" s="40"/>
      <c r="C15" s="40"/>
      <c r="D15" s="40"/>
      <c r="E15" s="40"/>
      <c r="F15" s="40"/>
      <c r="G15" s="40"/>
      <c r="H15" s="40"/>
      <c r="I15" s="40"/>
      <c r="J15" s="40"/>
      <c r="K15" s="40"/>
      <c r="L15" s="40"/>
      <c r="M15" s="40"/>
      <c r="N15" s="40"/>
      <c r="O15" s="10"/>
      <c r="P15" s="10"/>
      <c r="R15" s="10"/>
      <c r="S15" s="10"/>
      <c r="T15" s="10"/>
      <c r="U15" s="10"/>
      <c r="V15" s="10"/>
      <c r="W15" s="10"/>
      <c r="X15" s="10"/>
      <c r="Y15" s="10"/>
      <c r="Z15" s="10"/>
      <c r="AA15" s="10"/>
      <c r="AB15" s="20"/>
    </row>
    <row r="17" spans="1:41">
      <c r="A17" s="8" t="s">
        <v>43</v>
      </c>
    </row>
    <row r="18" spans="1:41">
      <c r="A18" s="42" t="s">
        <v>39</v>
      </c>
      <c r="B18" s="36" t="s">
        <v>40</v>
      </c>
      <c r="D18" s="37" t="s">
        <v>9</v>
      </c>
      <c r="E18" s="38"/>
      <c r="F18" s="38"/>
      <c r="G18" s="38"/>
      <c r="H18" s="39"/>
      <c r="J18" s="43" t="s">
        <v>10</v>
      </c>
      <c r="K18" s="44"/>
      <c r="L18" s="44"/>
      <c r="M18" s="44"/>
      <c r="N18" s="45"/>
      <c r="O18" s="16"/>
      <c r="P18" s="16"/>
      <c r="V18" s="10" t="s">
        <v>11</v>
      </c>
    </row>
    <row r="19" spans="1:41">
      <c r="A19" s="42"/>
      <c r="B19" s="36"/>
      <c r="D19" s="11" t="s">
        <v>14</v>
      </c>
      <c r="E19" s="3" t="s">
        <v>15</v>
      </c>
      <c r="F19" s="3" t="s">
        <v>16</v>
      </c>
      <c r="G19" s="17" t="s">
        <v>17</v>
      </c>
      <c r="H19" s="15" t="s">
        <v>18</v>
      </c>
      <c r="J19" s="11" t="s">
        <v>14</v>
      </c>
      <c r="K19" s="3" t="s">
        <v>19</v>
      </c>
      <c r="L19" s="3" t="s">
        <v>16</v>
      </c>
      <c r="M19" s="17" t="s">
        <v>17</v>
      </c>
      <c r="N19" s="15" t="s">
        <v>18</v>
      </c>
      <c r="O19" s="5"/>
      <c r="P19" s="5"/>
      <c r="R19" s="10" t="s">
        <v>20</v>
      </c>
      <c r="S19" s="10" t="s">
        <v>21</v>
      </c>
      <c r="T19" s="10" t="s">
        <v>22</v>
      </c>
      <c r="V19" s="10" t="s">
        <v>23</v>
      </c>
      <c r="W19" s="10" t="s">
        <v>24</v>
      </c>
      <c r="X19" s="10" t="s">
        <v>25</v>
      </c>
      <c r="Y19" s="10" t="s">
        <v>26</v>
      </c>
      <c r="Z19" s="10" t="s">
        <v>27</v>
      </c>
      <c r="AB19" s="20" t="s">
        <v>28</v>
      </c>
    </row>
    <row r="20" spans="1:41">
      <c r="A20" s="42"/>
      <c r="B20" s="36"/>
      <c r="C20" s="1" t="s">
        <v>29</v>
      </c>
      <c r="D20" s="13">
        <v>0</v>
      </c>
      <c r="E20" s="2">
        <v>-9999</v>
      </c>
      <c r="F20" s="2">
        <v>1574</v>
      </c>
      <c r="G20" s="18">
        <v>762437389.524611</v>
      </c>
      <c r="H20" s="14">
        <f>G20/(1000*1000)</f>
        <v>762.43738952461104</v>
      </c>
      <c r="J20" s="13">
        <v>1</v>
      </c>
      <c r="K20" s="2">
        <v>-9999</v>
      </c>
      <c r="L20" s="2">
        <v>66</v>
      </c>
      <c r="M20" s="18">
        <v>12171961.513688</v>
      </c>
      <c r="N20" s="14">
        <f>M20/(1000*1000)</f>
        <v>12.171961513688</v>
      </c>
      <c r="O20" s="5"/>
      <c r="P20" s="5"/>
      <c r="Q20" s="1" t="s">
        <v>30</v>
      </c>
      <c r="R20" s="10" t="s">
        <v>31</v>
      </c>
      <c r="T20" s="10" t="s">
        <v>32</v>
      </c>
      <c r="U20" s="10" t="s">
        <v>33</v>
      </c>
      <c r="V20" s="10">
        <v>0</v>
      </c>
      <c r="Y20" s="10">
        <v>0</v>
      </c>
      <c r="Z20" s="10">
        <v>0</v>
      </c>
    </row>
    <row r="21" spans="1:41">
      <c r="A21" s="42"/>
      <c r="B21" s="36"/>
      <c r="C21" s="1" t="s">
        <v>34</v>
      </c>
      <c r="D21" s="13">
        <v>0</v>
      </c>
      <c r="E21" s="2">
        <v>1</v>
      </c>
      <c r="F21" s="2">
        <v>36135</v>
      </c>
      <c r="G21" s="18">
        <v>5743402642.8225498</v>
      </c>
      <c r="H21" s="14">
        <f t="shared" ref="H21:H25" si="13">G21/(1000*1000)</f>
        <v>5743.4026428225498</v>
      </c>
      <c r="J21" s="13">
        <v>1</v>
      </c>
      <c r="K21" s="2">
        <v>1</v>
      </c>
      <c r="L21" s="2">
        <v>89</v>
      </c>
      <c r="M21" s="18">
        <v>4166708.9929670002</v>
      </c>
      <c r="N21" s="14">
        <f t="shared" ref="N21:N25" si="14">M21/(1000*1000)</f>
        <v>4.166708992967</v>
      </c>
      <c r="O21" s="5">
        <f>H21+N21</f>
        <v>5747.5693518155167</v>
      </c>
      <c r="P21" s="5"/>
      <c r="Q21" s="1" t="s">
        <v>34</v>
      </c>
      <c r="R21" s="10">
        <f>(N21/N$27)*100</f>
        <v>1.2196267924885489</v>
      </c>
      <c r="S21" s="10">
        <f>(N21/(H$27+N$27))*100</f>
        <v>1.7561880213882584E-2</v>
      </c>
      <c r="T21" s="10">
        <f>((H21+N21)/(H$27+N$27))*100</f>
        <v>24.224903790483239</v>
      </c>
      <c r="U21" s="10">
        <f>(N21/(H21+N21))*100</f>
        <v>7.2495149478289264E-2</v>
      </c>
      <c r="V21" s="10">
        <v>43.804630279999998</v>
      </c>
      <c r="W21" s="10">
        <f>N21</f>
        <v>4.166708992967</v>
      </c>
      <c r="X21" s="10">
        <f>(H21+N21)</f>
        <v>5747.5693518155167</v>
      </c>
      <c r="Y21" s="10">
        <f>(W21/W$10)*100</f>
        <v>1.2196271161927108</v>
      </c>
      <c r="Z21" s="10">
        <f>(X21/X$10)*100</f>
        <v>24.224903785056764</v>
      </c>
      <c r="AB21" s="20">
        <f>R21/T21</f>
        <v>5.0345991176554417E-2</v>
      </c>
    </row>
    <row r="22" spans="1:41">
      <c r="A22" s="42"/>
      <c r="B22" s="36"/>
      <c r="C22" s="1" t="s">
        <v>35</v>
      </c>
      <c r="D22" s="13">
        <v>0</v>
      </c>
      <c r="E22" s="2">
        <v>2</v>
      </c>
      <c r="F22" s="2">
        <v>42114</v>
      </c>
      <c r="G22" s="18">
        <v>6264648356.7782497</v>
      </c>
      <c r="H22" s="14">
        <f t="shared" si="13"/>
        <v>6264.6483567782498</v>
      </c>
      <c r="J22" s="13">
        <v>1</v>
      </c>
      <c r="K22" s="2">
        <v>2</v>
      </c>
      <c r="L22" s="2">
        <v>360</v>
      </c>
      <c r="M22" s="18">
        <v>19271716.076715</v>
      </c>
      <c r="N22" s="14">
        <f t="shared" si="14"/>
        <v>19.271716076714998</v>
      </c>
      <c r="O22" s="5">
        <f t="shared" ref="O22:O25" si="15">H22+N22</f>
        <v>6283.9200728549649</v>
      </c>
      <c r="P22" s="5"/>
      <c r="Q22" s="1" t="s">
        <v>35</v>
      </c>
      <c r="R22" s="10">
        <f t="shared" ref="R22:R25" si="16">(N22/N$27)*100</f>
        <v>5.6409750006700481</v>
      </c>
      <c r="S22" s="10">
        <f t="shared" ref="S22:S25" si="17">(N22/(H$27+N$27))*100</f>
        <v>8.1226591496188147E-2</v>
      </c>
      <c r="T22" s="10">
        <f t="shared" ref="T22:T25" si="18">((H22+N22)/(H$27+N$27))*100</f>
        <v>26.485519334170892</v>
      </c>
      <c r="U22" s="10">
        <f t="shared" ref="U22:U25" si="19">(N22/(H22+N22))*100</f>
        <v>0.30668302354710419</v>
      </c>
      <c r="V22" s="10">
        <v>58.251926419999997</v>
      </c>
      <c r="W22" s="10">
        <f>W21+N22</f>
        <v>23.438425069681998</v>
      </c>
      <c r="X22" s="10">
        <f>X21+(H22+N22)</f>
        <v>12031.489424670483</v>
      </c>
      <c r="Y22" s="10">
        <f t="shared" ref="Y22:Z25" si="20">(W22/W$10)*100</f>
        <v>6.8606036140478759</v>
      </c>
      <c r="Z22" s="10">
        <f t="shared" si="20"/>
        <v>50.710423113294802</v>
      </c>
      <c r="AB22" s="20">
        <f>R22/T22</f>
        <v>0.21298336383354269</v>
      </c>
    </row>
    <row r="23" spans="1:41">
      <c r="A23" s="42"/>
      <c r="B23" s="36"/>
      <c r="C23" s="1" t="s">
        <v>36</v>
      </c>
      <c r="D23" s="13">
        <v>0</v>
      </c>
      <c r="E23" s="2">
        <v>3</v>
      </c>
      <c r="F23" s="2">
        <v>63418</v>
      </c>
      <c r="G23" s="18">
        <v>4254205154.0275898</v>
      </c>
      <c r="H23" s="14">
        <f t="shared" si="13"/>
        <v>4254.2051540275897</v>
      </c>
      <c r="J23" s="13">
        <v>1</v>
      </c>
      <c r="K23" s="2">
        <v>3</v>
      </c>
      <c r="L23" s="2">
        <v>2012</v>
      </c>
      <c r="M23" s="18">
        <v>37764776.470448002</v>
      </c>
      <c r="N23" s="14">
        <f t="shared" si="14"/>
        <v>37.764776470448005</v>
      </c>
      <c r="O23" s="5">
        <f t="shared" si="15"/>
        <v>4291.9699304980377</v>
      </c>
      <c r="P23" s="5"/>
      <c r="Q23" s="1" t="s">
        <v>36</v>
      </c>
      <c r="R23" s="10">
        <f t="shared" si="16"/>
        <v>11.054031676664373</v>
      </c>
      <c r="S23" s="10">
        <f t="shared" si="17"/>
        <v>0.15917129845101041</v>
      </c>
      <c r="T23" s="10">
        <f t="shared" si="18"/>
        <v>18.089831070088717</v>
      </c>
      <c r="U23" s="10">
        <f t="shared" si="19"/>
        <v>0.8798937802918344</v>
      </c>
      <c r="V23" s="10">
        <v>70.796920779999994</v>
      </c>
      <c r="W23" s="10">
        <f t="shared" ref="W23:W25" si="21">W22+N23</f>
        <v>61.203201540130003</v>
      </c>
      <c r="X23" s="10">
        <f t="shared" ref="X23:X25" si="22">X22+(H23+N23)</f>
        <v>16323.459355168521</v>
      </c>
      <c r="Y23" s="10">
        <f t="shared" si="20"/>
        <v>17.914638224590121</v>
      </c>
      <c r="Z23" s="10">
        <f t="shared" si="20"/>
        <v>68.800254179331333</v>
      </c>
      <c r="AB23" s="20">
        <f t="shared" ref="AB23:AB25" si="23">R23/T23</f>
        <v>0.61106328930523068</v>
      </c>
    </row>
    <row r="24" spans="1:41">
      <c r="A24" s="42"/>
      <c r="B24" s="36"/>
      <c r="C24" s="1" t="s">
        <v>37</v>
      </c>
      <c r="D24" s="13">
        <v>0</v>
      </c>
      <c r="E24" s="2">
        <v>4</v>
      </c>
      <c r="F24" s="2">
        <v>62580</v>
      </c>
      <c r="G24" s="18">
        <v>4178159843.8155699</v>
      </c>
      <c r="H24" s="14">
        <f t="shared" si="13"/>
        <v>4178.1598438155697</v>
      </c>
      <c r="J24" s="13">
        <v>1</v>
      </c>
      <c r="K24" s="2">
        <v>4</v>
      </c>
      <c r="L24" s="2">
        <v>4089</v>
      </c>
      <c r="M24" s="18">
        <v>120289282.82846799</v>
      </c>
      <c r="N24" s="14">
        <f t="shared" si="14"/>
        <v>120.28928282846799</v>
      </c>
      <c r="O24" s="5">
        <f t="shared" si="15"/>
        <v>4298.4491266440373</v>
      </c>
      <c r="P24" s="5"/>
      <c r="Q24" s="1" t="s">
        <v>37</v>
      </c>
      <c r="R24" s="10">
        <f t="shared" si="16"/>
        <v>35.209570055038938</v>
      </c>
      <c r="S24" s="10">
        <f t="shared" si="17"/>
        <v>0.50699628402489905</v>
      </c>
      <c r="T24" s="10">
        <f t="shared" si="18"/>
        <v>18.117139640663325</v>
      </c>
      <c r="U24" s="10">
        <f t="shared" si="19"/>
        <v>2.7984344884496144</v>
      </c>
      <c r="V24" s="10">
        <v>83.341896059999996</v>
      </c>
      <c r="W24" s="10">
        <f t="shared" si="21"/>
        <v>181.49248436859799</v>
      </c>
      <c r="X24" s="10">
        <f t="shared" si="22"/>
        <v>20621.908481812559</v>
      </c>
      <c r="Y24" s="10">
        <f t="shared" si="20"/>
        <v>53.124217624688065</v>
      </c>
      <c r="Z24" s="10">
        <f t="shared" si="20"/>
        <v>86.91739381593635</v>
      </c>
      <c r="AB24" s="20">
        <f t="shared" si="23"/>
        <v>1.9434397898006048</v>
      </c>
    </row>
    <row r="25" spans="1:41">
      <c r="A25" s="42"/>
      <c r="B25" s="36"/>
      <c r="C25" s="1" t="s">
        <v>38</v>
      </c>
      <c r="D25" s="11">
        <v>0</v>
      </c>
      <c r="E25" s="3">
        <v>5</v>
      </c>
      <c r="F25" s="3">
        <v>17743</v>
      </c>
      <c r="G25" s="17">
        <v>2943816674.1131802</v>
      </c>
      <c r="H25" s="15">
        <f t="shared" si="13"/>
        <v>2943.8166741131799</v>
      </c>
      <c r="J25" s="11">
        <v>1</v>
      </c>
      <c r="K25" s="3">
        <v>5</v>
      </c>
      <c r="L25" s="3">
        <v>1156</v>
      </c>
      <c r="M25" s="17">
        <v>160145549.383118</v>
      </c>
      <c r="N25" s="15">
        <f t="shared" si="14"/>
        <v>160.14554938311801</v>
      </c>
      <c r="O25" s="5">
        <f t="shared" si="15"/>
        <v>3103.9622234962981</v>
      </c>
      <c r="P25" s="5"/>
      <c r="Q25" s="1" t="s">
        <v>38</v>
      </c>
      <c r="R25" s="10">
        <f t="shared" si="16"/>
        <v>46.87579647513811</v>
      </c>
      <c r="S25" s="10">
        <f t="shared" si="17"/>
        <v>0.67498281252659842</v>
      </c>
      <c r="T25" s="10">
        <f t="shared" si="18"/>
        <v>13.08260616459383</v>
      </c>
      <c r="U25" s="10">
        <f t="shared" si="19"/>
        <v>5.1593910573670039</v>
      </c>
      <c r="V25" s="10">
        <v>100</v>
      </c>
      <c r="W25" s="10">
        <f t="shared" si="21"/>
        <v>341.63803375171597</v>
      </c>
      <c r="X25" s="10">
        <f t="shared" si="22"/>
        <v>23725.870705308858</v>
      </c>
      <c r="Y25" s="10">
        <f t="shared" si="20"/>
        <v>100.00002654124718</v>
      </c>
      <c r="Z25" s="10">
        <f t="shared" si="20"/>
        <v>99.999999977599629</v>
      </c>
      <c r="AB25" s="20">
        <f t="shared" si="23"/>
        <v>3.5830625706673516</v>
      </c>
    </row>
    <row r="27" spans="1:41">
      <c r="F27" s="1">
        <f>SUM(F21:F25)</f>
        <v>221990</v>
      </c>
      <c r="G27" s="19">
        <f t="shared" ref="G27" si="24">SUM(G21:G25)</f>
        <v>23384232671.557137</v>
      </c>
      <c r="H27" s="10">
        <f>SUM(H21:H25)</f>
        <v>23384.23267155714</v>
      </c>
      <c r="L27" s="1">
        <f>SUM(L21:L25)</f>
        <v>7706</v>
      </c>
      <c r="M27" s="19">
        <f t="shared" ref="M27" si="25">SUM(M21:M25)</f>
        <v>341638033.75171602</v>
      </c>
      <c r="N27" s="10">
        <f>SUM(N21:N25)</f>
        <v>341.63803375171597</v>
      </c>
    </row>
    <row r="28" spans="1:41" s="1" customFormat="1">
      <c r="A28" s="8"/>
      <c r="B28" s="9"/>
      <c r="G28" s="19"/>
      <c r="H28" s="10"/>
      <c r="M28" s="19"/>
      <c r="N28" s="10"/>
      <c r="O28" s="10"/>
      <c r="P28" s="10"/>
      <c r="R28" s="10"/>
      <c r="S28" s="10"/>
      <c r="T28" s="10"/>
      <c r="U28" s="10"/>
      <c r="V28" s="10"/>
      <c r="W28" s="10"/>
      <c r="X28" s="10"/>
      <c r="Y28" s="10"/>
      <c r="Z28" s="10"/>
      <c r="AA28" s="10"/>
      <c r="AB28" s="20"/>
    </row>
    <row r="29" spans="1:41" s="1" customFormat="1" ht="15.75" thickBot="1">
      <c r="A29" s="21"/>
      <c r="B29" s="22"/>
      <c r="C29" s="23"/>
      <c r="D29" s="23"/>
      <c r="E29" s="23"/>
      <c r="F29" s="23"/>
      <c r="G29" s="24"/>
      <c r="H29" s="25"/>
      <c r="I29" s="23"/>
      <c r="J29" s="23"/>
      <c r="K29" s="23"/>
      <c r="L29" s="23"/>
      <c r="M29" s="24"/>
      <c r="N29" s="25"/>
      <c r="O29" s="25"/>
      <c r="P29" s="25"/>
      <c r="Q29" s="23"/>
      <c r="R29" s="25"/>
      <c r="S29" s="25"/>
      <c r="T29" s="25"/>
      <c r="U29" s="25"/>
      <c r="V29" s="25"/>
      <c r="W29" s="25"/>
      <c r="X29" s="25"/>
      <c r="Y29" s="25"/>
      <c r="Z29" s="25"/>
      <c r="AA29" s="25"/>
      <c r="AB29" s="26"/>
      <c r="AC29" s="23"/>
      <c r="AD29" s="23"/>
      <c r="AE29" s="23"/>
      <c r="AF29" s="23"/>
      <c r="AG29" s="23"/>
      <c r="AH29" s="23"/>
      <c r="AI29" s="23"/>
      <c r="AJ29" s="23"/>
      <c r="AK29" s="23"/>
      <c r="AL29" s="23"/>
      <c r="AM29" s="23"/>
      <c r="AN29" s="23"/>
      <c r="AO29" s="23"/>
    </row>
    <row r="30" spans="1:41" ht="26.25">
      <c r="A30" s="40" t="s">
        <v>8</v>
      </c>
      <c r="B30" s="40"/>
      <c r="C30" s="40"/>
      <c r="D30" s="40"/>
      <c r="E30" s="40"/>
      <c r="F30" s="40"/>
      <c r="G30" s="40"/>
      <c r="H30" s="40"/>
      <c r="I30" s="40"/>
      <c r="J30" s="40"/>
      <c r="K30" s="40"/>
      <c r="L30" s="40"/>
      <c r="M30" s="40"/>
      <c r="N30" s="40"/>
    </row>
    <row r="32" spans="1:41">
      <c r="A32" s="8" t="s">
        <v>44</v>
      </c>
    </row>
    <row r="33" spans="1:41">
      <c r="A33" s="35" t="s">
        <v>56</v>
      </c>
      <c r="B33" s="36" t="s">
        <v>41</v>
      </c>
      <c r="D33" s="37" t="s">
        <v>9</v>
      </c>
      <c r="E33" s="38"/>
      <c r="F33" s="38"/>
      <c r="G33" s="38"/>
      <c r="H33" s="39"/>
      <c r="J33" s="37" t="s">
        <v>10</v>
      </c>
      <c r="K33" s="38"/>
      <c r="L33" s="38"/>
      <c r="M33" s="38"/>
      <c r="N33" s="39"/>
      <c r="O33" s="16"/>
      <c r="P33" s="16"/>
      <c r="V33" s="10" t="s">
        <v>11</v>
      </c>
    </row>
    <row r="34" spans="1:41">
      <c r="A34" s="35"/>
      <c r="B34" s="36"/>
      <c r="D34" s="11" t="s">
        <v>14</v>
      </c>
      <c r="E34" s="3" t="s">
        <v>15</v>
      </c>
      <c r="F34" s="3" t="s">
        <v>16</v>
      </c>
      <c r="G34" s="17" t="s">
        <v>17</v>
      </c>
      <c r="H34" s="15" t="s">
        <v>18</v>
      </c>
      <c r="J34" s="11" t="s">
        <v>14</v>
      </c>
      <c r="K34" s="3" t="s">
        <v>19</v>
      </c>
      <c r="L34" s="3" t="s">
        <v>16</v>
      </c>
      <c r="M34" s="17" t="s">
        <v>17</v>
      </c>
      <c r="N34" s="15" t="s">
        <v>18</v>
      </c>
      <c r="O34" s="5"/>
      <c r="P34" s="5"/>
      <c r="R34" s="10" t="s">
        <v>20</v>
      </c>
      <c r="S34" s="10" t="s">
        <v>21</v>
      </c>
      <c r="T34" s="10" t="s">
        <v>22</v>
      </c>
      <c r="V34" s="10" t="s">
        <v>23</v>
      </c>
      <c r="W34" s="10" t="s">
        <v>24</v>
      </c>
      <c r="X34" s="10" t="s">
        <v>25</v>
      </c>
      <c r="Y34" s="10" t="s">
        <v>26</v>
      </c>
      <c r="Z34" s="10" t="s">
        <v>27</v>
      </c>
      <c r="AB34" s="20" t="s">
        <v>28</v>
      </c>
    </row>
    <row r="35" spans="1:41">
      <c r="A35" s="35"/>
      <c r="B35" s="36"/>
      <c r="C35" s="1" t="s">
        <v>29</v>
      </c>
      <c r="D35" s="13">
        <v>0</v>
      </c>
      <c r="E35" s="2">
        <v>-9999</v>
      </c>
      <c r="F35" s="2">
        <v>1574</v>
      </c>
      <c r="G35" s="18">
        <v>762437389.524611</v>
      </c>
      <c r="H35" s="14">
        <f>G35/(1000*1000)</f>
        <v>762.43738952461104</v>
      </c>
      <c r="J35" s="13">
        <v>1</v>
      </c>
      <c r="K35" s="2">
        <v>-9999</v>
      </c>
      <c r="L35" s="2">
        <v>66</v>
      </c>
      <c r="M35" s="18">
        <v>12171961.513688</v>
      </c>
      <c r="N35" s="14">
        <f>M35/(1000*1000)</f>
        <v>12.171961513688</v>
      </c>
      <c r="O35" s="5"/>
      <c r="P35" s="5"/>
      <c r="Q35" s="1" t="s">
        <v>30</v>
      </c>
      <c r="R35" s="10" t="s">
        <v>31</v>
      </c>
      <c r="T35" s="10" t="s">
        <v>32</v>
      </c>
      <c r="U35" s="10" t="s">
        <v>33</v>
      </c>
      <c r="V35" s="10">
        <v>0</v>
      </c>
      <c r="Y35" s="10">
        <v>0</v>
      </c>
      <c r="Z35" s="10">
        <v>0</v>
      </c>
    </row>
    <row r="36" spans="1:41">
      <c r="A36" s="35"/>
      <c r="B36" s="36"/>
      <c r="C36" s="1" t="s">
        <v>34</v>
      </c>
      <c r="D36" s="13">
        <v>0</v>
      </c>
      <c r="E36" s="2">
        <v>1</v>
      </c>
      <c r="F36" s="2">
        <v>148</v>
      </c>
      <c r="G36" s="18">
        <v>887200928.84388304</v>
      </c>
      <c r="H36" s="14">
        <f t="shared" ref="H36:H40" si="26">G36/(1000*1000)</f>
        <v>887.20092884388305</v>
      </c>
      <c r="J36" s="13">
        <v>1</v>
      </c>
      <c r="K36" s="2">
        <v>1</v>
      </c>
      <c r="L36" s="2">
        <v>3</v>
      </c>
      <c r="M36" s="18">
        <v>6591.6576699999996</v>
      </c>
      <c r="N36" s="14">
        <f t="shared" ref="N36:N40" si="27">M36/(1000*1000)</f>
        <v>6.5916576699999998E-3</v>
      </c>
      <c r="O36" s="5">
        <f>H36+N36</f>
        <v>887.20752050155306</v>
      </c>
      <c r="P36" s="5"/>
      <c r="Q36" s="1" t="s">
        <v>34</v>
      </c>
      <c r="R36" s="10">
        <f>(N36/N$42)*100</f>
        <v>1.9294275172691275E-3</v>
      </c>
      <c r="S36" s="10">
        <f>(N36/(H$42+N$42))*100</f>
        <v>2.7782574348466481E-5</v>
      </c>
      <c r="T36" s="10">
        <f>((H36+N36)/(H$42+N$42))*100</f>
        <v>3.739409741048187</v>
      </c>
      <c r="U36" s="10">
        <f>(N36/(H36+N36))*100</f>
        <v>7.4296683895033115E-4</v>
      </c>
      <c r="V36" s="10">
        <v>32.242988590000003</v>
      </c>
      <c r="W36" s="10">
        <f>N36</f>
        <v>6.5916576699999998E-3</v>
      </c>
      <c r="X36" s="10">
        <f>(H36+N36)</f>
        <v>887.20752050155306</v>
      </c>
      <c r="Y36" s="10">
        <f>(W36/W$10)*100</f>
        <v>1.9294278646676138E-3</v>
      </c>
      <c r="Z36" s="10">
        <f>(X36/X$10)*100</f>
        <v>3.7394097410481768</v>
      </c>
      <c r="AB36" s="20">
        <f>R36/T36</f>
        <v>5.1597114274198083E-4</v>
      </c>
    </row>
    <row r="37" spans="1:41">
      <c r="A37" s="35"/>
      <c r="B37" s="36"/>
      <c r="C37" s="1" t="s">
        <v>35</v>
      </c>
      <c r="D37" s="13">
        <v>0</v>
      </c>
      <c r="E37" s="2">
        <v>2</v>
      </c>
      <c r="F37" s="2">
        <v>98306</v>
      </c>
      <c r="G37" s="18">
        <v>8242410607.4186201</v>
      </c>
      <c r="H37" s="14">
        <f t="shared" si="26"/>
        <v>8242.4106074186202</v>
      </c>
      <c r="J37" s="13">
        <v>1</v>
      </c>
      <c r="K37" s="2">
        <v>2</v>
      </c>
      <c r="L37" s="2">
        <v>481</v>
      </c>
      <c r="M37" s="18">
        <v>18573189.614449002</v>
      </c>
      <c r="N37" s="14">
        <f t="shared" si="27"/>
        <v>18.573189614449003</v>
      </c>
      <c r="O37" s="5">
        <f t="shared" ref="O37:O40" si="28">H37+N37</f>
        <v>8260.98379703307</v>
      </c>
      <c r="P37" s="5"/>
      <c r="Q37" s="1" t="s">
        <v>35</v>
      </c>
      <c r="R37" s="10">
        <f t="shared" ref="R37:R40" si="29">(N37/N$42)*100</f>
        <v>5.4365115604638321</v>
      </c>
      <c r="S37" s="10">
        <f t="shared" ref="S37:S40" si="30">(N37/(H$42+N$42))*100</f>
        <v>7.8282436252730181E-2</v>
      </c>
      <c r="T37" s="10">
        <f t="shared" ref="T37:T40" si="31">((H37+N37)/(H$42+N$42))*100</f>
        <v>34.818464189531888</v>
      </c>
      <c r="U37" s="10">
        <f t="shared" ref="U37:U40" si="32">(N37/(H37+N37))*100</f>
        <v>0.22483023899792126</v>
      </c>
      <c r="V37" s="10">
        <v>57.736240389999999</v>
      </c>
      <c r="W37" s="10">
        <f>W36+N37</f>
        <v>18.579781272119003</v>
      </c>
      <c r="X37" s="10">
        <f>X36+(H37+N37)</f>
        <v>9148.1913175346235</v>
      </c>
      <c r="Y37" s="10">
        <f t="shared" ref="Y37:Z40" si="33">(W37/W$10)*100</f>
        <v>5.4384419671866686</v>
      </c>
      <c r="Z37" s="10">
        <f t="shared" si="33"/>
        <v>38.557873930579973</v>
      </c>
      <c r="AB37" s="20">
        <f t="shared" ref="AB37:AB40" si="34">R37/T37</f>
        <v>0.15613875244096234</v>
      </c>
    </row>
    <row r="38" spans="1:41">
      <c r="A38" s="35"/>
      <c r="B38" s="36"/>
      <c r="C38" s="1" t="s">
        <v>36</v>
      </c>
      <c r="D38" s="13">
        <v>0</v>
      </c>
      <c r="E38" s="2">
        <v>3</v>
      </c>
      <c r="F38" s="2">
        <v>99834</v>
      </c>
      <c r="G38" s="18">
        <v>6126254011.5049801</v>
      </c>
      <c r="H38" s="14">
        <f t="shared" si="26"/>
        <v>6126.2540115049796</v>
      </c>
      <c r="J38" s="13">
        <v>1</v>
      </c>
      <c r="K38" s="2">
        <v>3</v>
      </c>
      <c r="L38" s="2">
        <v>2619</v>
      </c>
      <c r="M38" s="18">
        <v>38581396.733585998</v>
      </c>
      <c r="N38" s="14">
        <f t="shared" si="27"/>
        <v>38.581396733585997</v>
      </c>
      <c r="O38" s="5">
        <f t="shared" si="28"/>
        <v>6164.8354082385658</v>
      </c>
      <c r="P38" s="5"/>
      <c r="Q38" s="1" t="s">
        <v>36</v>
      </c>
      <c r="R38" s="10">
        <f t="shared" si="29"/>
        <v>11.293063481019344</v>
      </c>
      <c r="S38" s="10">
        <f t="shared" si="30"/>
        <v>0.16261319638866117</v>
      </c>
      <c r="T38" s="10">
        <f t="shared" si="31"/>
        <v>25.983600279328016</v>
      </c>
      <c r="U38" s="10">
        <f t="shared" si="32"/>
        <v>0.62583011838445146</v>
      </c>
      <c r="V38" s="10">
        <v>70.353065490000006</v>
      </c>
      <c r="W38" s="10">
        <f t="shared" ref="W38:W40" si="35">W37+N38</f>
        <v>57.161178005704997</v>
      </c>
      <c r="X38" s="10">
        <f t="shared" ref="X38:X40" si="36">X37+(H38+N38)</f>
        <v>15313.02672577319</v>
      </c>
      <c r="Y38" s="10">
        <f t="shared" si="33"/>
        <v>16.73150748155172</v>
      </c>
      <c r="Z38" s="10">
        <f t="shared" si="33"/>
        <v>64.541474209907918</v>
      </c>
      <c r="AB38" s="20">
        <f t="shared" si="34"/>
        <v>0.43462273740424873</v>
      </c>
    </row>
    <row r="39" spans="1:41">
      <c r="A39" s="35"/>
      <c r="B39" s="36"/>
      <c r="C39" s="1" t="s">
        <v>37</v>
      </c>
      <c r="D39" s="13">
        <v>0</v>
      </c>
      <c r="E39" s="2">
        <v>4</v>
      </c>
      <c r="F39" s="2">
        <v>100518</v>
      </c>
      <c r="G39" s="18">
        <v>4898309714.2078695</v>
      </c>
      <c r="H39" s="14">
        <f t="shared" si="26"/>
        <v>4898.3097142078695</v>
      </c>
      <c r="J39" s="13">
        <v>1</v>
      </c>
      <c r="K39" s="2">
        <v>4</v>
      </c>
      <c r="L39" s="2">
        <v>3979</v>
      </c>
      <c r="M39" s="18">
        <v>113789706.556863</v>
      </c>
      <c r="N39" s="14">
        <f t="shared" si="27"/>
        <v>113.789706556863</v>
      </c>
      <c r="O39" s="5">
        <f t="shared" si="28"/>
        <v>5012.0994207647327</v>
      </c>
      <c r="P39" s="5"/>
      <c r="Q39" s="1" t="s">
        <v>37</v>
      </c>
      <c r="R39" s="10">
        <f t="shared" si="29"/>
        <v>33.307098457494796</v>
      </c>
      <c r="S39" s="10">
        <f t="shared" si="30"/>
        <v>0.47960181501753113</v>
      </c>
      <c r="T39" s="10">
        <f t="shared" si="31"/>
        <v>21.125038915939633</v>
      </c>
      <c r="U39" s="10">
        <f t="shared" si="32"/>
        <v>2.2703002674975123</v>
      </c>
      <c r="V39" s="10">
        <v>82.762207029999999</v>
      </c>
      <c r="W39" s="10">
        <f t="shared" si="35"/>
        <v>170.95088456256798</v>
      </c>
      <c r="X39" s="10">
        <f t="shared" si="36"/>
        <v>20325.126146537921</v>
      </c>
      <c r="Y39" s="10">
        <f t="shared" si="33"/>
        <v>50.038611936076968</v>
      </c>
      <c r="Z39" s="10">
        <f t="shared" si="33"/>
        <v>85.666513125847487</v>
      </c>
      <c r="AB39" s="20">
        <f t="shared" si="34"/>
        <v>1.5766644781119594</v>
      </c>
    </row>
    <row r="40" spans="1:41">
      <c r="A40" s="35"/>
      <c r="B40" s="36"/>
      <c r="C40" s="1" t="s">
        <v>38</v>
      </c>
      <c r="D40" s="11">
        <v>0</v>
      </c>
      <c r="E40" s="3">
        <v>5</v>
      </c>
      <c r="F40" s="3">
        <v>31867</v>
      </c>
      <c r="G40" s="17">
        <v>3230057444.0585699</v>
      </c>
      <c r="H40" s="15">
        <f t="shared" si="26"/>
        <v>3230.0574440585701</v>
      </c>
      <c r="J40" s="11">
        <v>1</v>
      </c>
      <c r="K40" s="3">
        <v>5</v>
      </c>
      <c r="L40" s="3">
        <v>1297</v>
      </c>
      <c r="M40" s="17">
        <v>170687120.02698499</v>
      </c>
      <c r="N40" s="15">
        <f t="shared" si="27"/>
        <v>170.68712002698499</v>
      </c>
      <c r="O40" s="5">
        <f t="shared" si="28"/>
        <v>3400.7445640855549</v>
      </c>
      <c r="P40" s="5"/>
      <c r="Q40" s="1" t="s">
        <v>38</v>
      </c>
      <c r="R40" s="10">
        <f t="shared" si="29"/>
        <v>49.961397073504763</v>
      </c>
      <c r="S40" s="10">
        <f t="shared" si="30"/>
        <v>0.71941351324382907</v>
      </c>
      <c r="T40" s="10">
        <f t="shared" si="31"/>
        <v>14.333486874152273</v>
      </c>
      <c r="U40" s="10">
        <f t="shared" si="32"/>
        <v>5.0191102804241927</v>
      </c>
      <c r="V40" s="10">
        <v>100</v>
      </c>
      <c r="W40" s="10">
        <f t="shared" si="35"/>
        <v>341.63800458955296</v>
      </c>
      <c r="X40" s="10">
        <f t="shared" si="36"/>
        <v>23725.870710623476</v>
      </c>
      <c r="Y40" s="10">
        <f t="shared" si="33"/>
        <v>100.00001800526235</v>
      </c>
      <c r="Z40" s="10">
        <f t="shared" si="33"/>
        <v>99.999999999999716</v>
      </c>
      <c r="AB40" s="20">
        <f t="shared" si="34"/>
        <v>3.4856415268779206</v>
      </c>
    </row>
    <row r="42" spans="1:41">
      <c r="F42" s="1">
        <f>SUM(F36:F40)</f>
        <v>330673</v>
      </c>
      <c r="G42" s="19">
        <f t="shared" ref="G42" si="37">SUM(G36:G40)</f>
        <v>23384232706.033924</v>
      </c>
      <c r="H42" s="10">
        <f>SUM(H36:H40)</f>
        <v>23384.232706033923</v>
      </c>
      <c r="L42" s="1">
        <f>SUM(L36:L40)</f>
        <v>8379</v>
      </c>
      <c r="M42" s="19">
        <f t="shared" ref="M42" si="38">SUM(M36:M40)</f>
        <v>341638004.589553</v>
      </c>
      <c r="N42" s="10">
        <f>SUM(N36:N40)</f>
        <v>341.63800458955296</v>
      </c>
    </row>
    <row r="44" spans="1:41" ht="15.75" thickBot="1">
      <c r="A44" s="21"/>
      <c r="B44" s="22"/>
      <c r="C44" s="23"/>
      <c r="D44" s="23"/>
      <c r="E44" s="23"/>
      <c r="F44" s="23"/>
      <c r="G44" s="24"/>
      <c r="H44" s="25"/>
      <c r="I44" s="23"/>
      <c r="J44" s="23"/>
      <c r="K44" s="23"/>
      <c r="L44" s="23"/>
      <c r="M44" s="24"/>
      <c r="N44" s="25"/>
      <c r="O44" s="25"/>
      <c r="P44" s="25"/>
      <c r="Q44" s="23"/>
      <c r="R44" s="25"/>
      <c r="S44" s="25"/>
      <c r="T44" s="25"/>
      <c r="U44" s="25"/>
      <c r="V44" s="25"/>
      <c r="W44" s="25"/>
      <c r="X44" s="25"/>
      <c r="Y44" s="25"/>
      <c r="Z44" s="25"/>
      <c r="AA44" s="25"/>
      <c r="AB44" s="26"/>
      <c r="AC44" s="23"/>
      <c r="AD44" s="23"/>
      <c r="AE44" s="23"/>
      <c r="AF44" s="23"/>
      <c r="AG44" s="23"/>
      <c r="AH44" s="23"/>
      <c r="AI44" s="23"/>
      <c r="AJ44" s="23"/>
      <c r="AK44" s="23"/>
      <c r="AL44" s="23"/>
      <c r="AM44" s="23"/>
      <c r="AN44" s="23"/>
      <c r="AO44" s="23"/>
    </row>
  </sheetData>
  <mergeCells count="15">
    <mergeCell ref="A33:A40"/>
    <mergeCell ref="B33:B40"/>
    <mergeCell ref="D33:H33"/>
    <mergeCell ref="J33:N33"/>
    <mergeCell ref="A1:N1"/>
    <mergeCell ref="A15:N15"/>
    <mergeCell ref="A30:N30"/>
    <mergeCell ref="D3:H3"/>
    <mergeCell ref="J3:N3"/>
    <mergeCell ref="A4:A10"/>
    <mergeCell ref="B4:B10"/>
    <mergeCell ref="A18:A25"/>
    <mergeCell ref="B18:B25"/>
    <mergeCell ref="D18:H18"/>
    <mergeCell ref="J18:N18"/>
  </mergeCells>
  <pageMargins left="0.7" right="0.7" top="0.75" bottom="0.75" header="0.3" footer="0.3"/>
  <pageSetup paperSize="9" orientation="portrait" horizontalDpi="4294967293" verticalDpi="4294967293" r:id="rId1"/>
  <drawing r:id="rId2"/>
  <legacyDrawing r:id="rId3"/>
</worksheet>
</file>

<file path=xl/worksheets/sheet3.xml><?xml version="1.0" encoding="utf-8"?>
<worksheet xmlns="http://schemas.openxmlformats.org/spreadsheetml/2006/main" xmlns:r="http://schemas.openxmlformats.org/officeDocument/2006/relationships">
  <dimension ref="A1:E12"/>
  <sheetViews>
    <sheetView workbookViewId="0">
      <selection activeCell="D15" sqref="D15"/>
    </sheetView>
  </sheetViews>
  <sheetFormatPr defaultRowHeight="15"/>
  <cols>
    <col min="1" max="1" width="13.140625" bestFit="1" customWidth="1"/>
  </cols>
  <sheetData>
    <row r="1" spans="1:5" s="1" customFormat="1"/>
    <row r="2" spans="1:5" s="1" customFormat="1">
      <c r="A2" s="47" t="s">
        <v>46</v>
      </c>
      <c r="B2" s="46" t="s">
        <v>45</v>
      </c>
      <c r="C2" s="46"/>
      <c r="D2" s="46"/>
      <c r="E2" s="46"/>
    </row>
    <row r="3" spans="1:5">
      <c r="A3" s="48"/>
      <c r="B3" s="28" t="s">
        <v>5</v>
      </c>
      <c r="C3" s="27" t="s">
        <v>6</v>
      </c>
      <c r="D3" s="27" t="s">
        <v>7</v>
      </c>
      <c r="E3" s="27" t="s">
        <v>8</v>
      </c>
    </row>
    <row r="4" spans="1:5">
      <c r="A4" s="7" t="s">
        <v>0</v>
      </c>
      <c r="B4" s="4">
        <v>2.4739107738201856E-4</v>
      </c>
      <c r="C4" s="4">
        <v>5.5578287940831754E-4</v>
      </c>
      <c r="D4" s="4">
        <v>5.0345991176554417E-2</v>
      </c>
      <c r="E4" s="4">
        <v>5.1597114274198083E-4</v>
      </c>
    </row>
    <row r="5" spans="1:5">
      <c r="A5" s="2" t="s">
        <v>1</v>
      </c>
      <c r="B5" s="5">
        <v>1.7597974038437682E-2</v>
      </c>
      <c r="C5" s="5">
        <v>0.14677190012806363</v>
      </c>
      <c r="D5" s="5">
        <v>0.21298336383354269</v>
      </c>
      <c r="E5" s="5">
        <v>0.15613875244096234</v>
      </c>
    </row>
    <row r="6" spans="1:5">
      <c r="A6" s="2" t="s">
        <v>2</v>
      </c>
      <c r="B6" s="5">
        <v>0.18711056454833377</v>
      </c>
      <c r="C6" s="5">
        <v>0.38523957283561655</v>
      </c>
      <c r="D6" s="5">
        <v>0.61106328930523068</v>
      </c>
      <c r="E6" s="5">
        <v>0.43462273740424873</v>
      </c>
    </row>
    <row r="7" spans="1:5">
      <c r="A7" s="2" t="s">
        <v>3</v>
      </c>
      <c r="B7" s="5">
        <v>1.1717659086561476</v>
      </c>
      <c r="C7" s="5">
        <v>1.6962920306101097</v>
      </c>
      <c r="D7" s="5">
        <v>1.9434397898006048</v>
      </c>
      <c r="E7" s="5">
        <v>1.5766644781119594</v>
      </c>
    </row>
    <row r="8" spans="1:5">
      <c r="A8" s="3" t="s">
        <v>4</v>
      </c>
      <c r="B8" s="6">
        <v>3.3863872407312181</v>
      </c>
      <c r="C8" s="6">
        <v>3.4604620353480522</v>
      </c>
      <c r="D8" s="6">
        <v>3.5830625706673516</v>
      </c>
      <c r="E8" s="6">
        <v>3.4856415268779206</v>
      </c>
    </row>
    <row r="12" spans="1:5">
      <c r="C12" s="2"/>
    </row>
  </sheetData>
  <mergeCells count="2">
    <mergeCell ref="B2:E2"/>
    <mergeCell ref="A2:A3"/>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Intro</vt:lpstr>
      <vt:lpstr>Models A, B, C Summary Data</vt:lpstr>
      <vt:lpstr>Comparing A, B, &amp; C with 1</vt:lpstr>
    </vt:vector>
  </TitlesOfParts>
  <Company>TOSHIBA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Renee</dc:creator>
  <cp:lastModifiedBy>Renee</cp:lastModifiedBy>
  <dcterms:created xsi:type="dcterms:W3CDTF">2010-02-10T20:41:22Z</dcterms:created>
  <dcterms:modified xsi:type="dcterms:W3CDTF">2010-02-25T07:38:22Z</dcterms:modified>
</cp:coreProperties>
</file>